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16B5AEFC-6D63-4179-B48D-B7F43B68FB5D}" xr6:coauthVersionLast="47" xr6:coauthVersionMax="47" xr10:uidLastSave="{00000000-0000-0000-0000-000000000000}"/>
  <bookViews>
    <workbookView xWindow="-28920" yWindow="-1095" windowWidth="29040" windowHeight="15840" activeTab="2" xr2:uid="{177991F4-3E9D-4C17-B357-924802DC3970}"/>
  </bookViews>
  <sheets>
    <sheet name="2023 EV Load Forecast" sheetId="1" r:id="rId1"/>
    <sheet name="2023 Vehicle Sales Forecast" sheetId="5" r:id="rId2"/>
    <sheet name="2022 EV Forecast" sheetId="6" r:id="rId3"/>
  </sheets>
  <definedNames>
    <definedName name="__123Graph_B" localSheetId="2" hidden="1">#REF!</definedName>
    <definedName name="__123Graph_B" localSheetId="1" hidden="1">#REF!</definedName>
    <definedName name="__123Graph_B" hidden="1">#REF!</definedName>
    <definedName name="__123Graph_X" localSheetId="2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Fill" localSheetId="2" hidden="1">#REF!</definedName>
    <definedName name="_Fill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Order2" localSheetId="1" hidden="1">0</definedName>
    <definedName name="_Order2" hidden="1">255</definedName>
    <definedName name="_Sort" localSheetId="1" hidden="1">#REF!</definedName>
    <definedName name="_Sort" hidden="1">#REF!</definedName>
    <definedName name="active_inflation_rate">#REF!</definedName>
    <definedName name="active_run_id">#REF!</definedName>
    <definedName name="active_run_installation_year_only">#REF!</definedName>
    <definedName name="active_run_series_id">#REF!</definedName>
    <definedName name="average_co2_emission">#REF!</definedName>
    <definedName name="bb_MTk0NDE5QTI2NTVBNDM0Mz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uilding_installation_year">#REF!</definedName>
    <definedName name="Central_Diversity_Factor" localSheetId="1">#REF!</definedName>
    <definedName name="Central_Diversity_Factor">#REF!</definedName>
    <definedName name="Central_Duty_Cycle" localSheetId="1">#REF!</definedName>
    <definedName name="Central_Duty_Cycle">#REF!</definedName>
    <definedName name="Central_Elec_Peak" localSheetId="1">#REF!</definedName>
    <definedName name="Central_Elec_Peak">#REF!</definedName>
    <definedName name="Central_HP_Peak" localSheetId="2">#REF!</definedName>
    <definedName name="Central_HP_Peak" localSheetId="1">#REF!</definedName>
    <definedName name="Central_HP_Peak">#REF!</definedName>
    <definedName name="ChartTime" localSheetId="2">#REF!</definedName>
    <definedName name="ChartTime" localSheetId="1">#REF!</definedName>
    <definedName name="ChartTime">#REF!</definedName>
    <definedName name="ChartValues" localSheetId="2">#REF!</definedName>
    <definedName name="ChartValues" localSheetId="1">#REF!</definedName>
    <definedName name="ChartValues">#REF!</definedName>
    <definedName name="co2_tonne_gallon">#REF!</definedName>
    <definedName name="co2_tonne_therm">#REF!</definedName>
    <definedName name="Comp_per_home" localSheetId="1">#REF!</definedName>
    <definedName name="Comp_per_home">#REF!</definedName>
    <definedName name="cust_disc_rate">#REF!</definedName>
    <definedName name="Customer_Report" localSheetId="2">#REF!</definedName>
    <definedName name="Customer_Report" localSheetId="1">#REF!</definedName>
    <definedName name="Customer_Report">#REF!</definedName>
    <definedName name="Customer_Report_Data" localSheetId="2">#REF!</definedName>
    <definedName name="Customer_Report_Data" localSheetId="1">#REF!</definedName>
    <definedName name="Customer_Report_Data">#REF!</definedName>
    <definedName name="DSMYear" localSheetId="1">#REF!</definedName>
    <definedName name="DSMYear">#REF!</definedName>
    <definedName name="Elec_Conv_Energy" localSheetId="1">#REF!</definedName>
    <definedName name="Elec_Conv_Energy">#REF!</definedName>
    <definedName name="Elec_Conv_Peak" localSheetId="1">#REF!</definedName>
    <definedName name="Elec_Conv_Peak">#REF!</definedName>
    <definedName name="elec_rate_escalator">#REF!</definedName>
    <definedName name="grid_co2_emission">#REF!</definedName>
    <definedName name="grid_nox_emission">#REF!</definedName>
    <definedName name="grid_pm_emission">#REF!</definedName>
    <definedName name="hp_life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ND_SECT_TTL" localSheetId="2">#REF!</definedName>
    <definedName name="IND_SECT_TTL" localSheetId="1">#REF!</definedName>
    <definedName name="IND_SECT_TTL">#REF!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ad_management">#REF!</definedName>
    <definedName name="loss">#REF!</definedName>
    <definedName name="marginal_capacity">#REF!</definedName>
    <definedName name="marginal_dist">#REF!</definedName>
    <definedName name="marginal_energy">#REF!</definedName>
    <definedName name="marginal_trans">#REF!</definedName>
    <definedName name="New_Const_Energy" localSheetId="1">#REF!</definedName>
    <definedName name="New_Const_Energy">#REF!</definedName>
    <definedName name="New_Const_Peak" localSheetId="1">#REF!</definedName>
    <definedName name="New_Const_Peak">#REF!</definedName>
    <definedName name="nox_tonne_gallon">#REF!</definedName>
    <definedName name="nox_tonne_therm">#REF!</definedName>
    <definedName name="Oil_Conv_Energy" localSheetId="1">#REF!</definedName>
    <definedName name="Oil_Conv_Energy">#REF!</definedName>
    <definedName name="Oil_Conv_Peak" localSheetId="1">#REF!</definedName>
    <definedName name="Oil_Conv_Peak">#REF!</definedName>
    <definedName name="om_ev">#REF!</definedName>
    <definedName name="om_ice">#REF!</definedName>
    <definedName name="om_incremental">#REF!</definedName>
    <definedName name="Percent_Central" localSheetId="1">#REF!</definedName>
    <definedName name="Percent_Central">#REF!</definedName>
    <definedName name="pm_tonne_gallon">#REF!</definedName>
    <definedName name="pm10_tonne_therm">#REF!</definedName>
    <definedName name="_xlnm.Print_Titles" localSheetId="1">'2023 Vehicle Sales Forecast'!$A:$A,'2023 Vehicle Sales Forecast'!$9:$9</definedName>
    <definedName name="rate_scenario">#REF!</definedName>
    <definedName name="society_disc_rate">#REF!</definedName>
    <definedName name="util_disc_rate">#REF!</definedName>
    <definedName name="veh_adoption_year">#REF!</definedName>
    <definedName name="vehicle_lifetime">#REF!</definedName>
    <definedName name="vmt">#REF!</definedName>
    <definedName name="wh_life">#REF!</definedName>
    <definedName name="wrn.PrintMNPGA." localSheetId="2" hidden="1">{#N/A,#N/A,FALSE,"Schedule B1-MN";#N/A,#N/A,FALSE,"ScheduleB2-MN";#N/A,#N/A,FALSE,"ScheduleB3-MN";#N/A,#N/A,FALSE,"ScheduleB4-MN"}</definedName>
    <definedName name="wrn.PrintMNPGA." hidden="1">{#N/A,#N/A,FALSE,"Schedule B1-MN";#N/A,#N/A,FALSE,"ScheduleB2-MN";#N/A,#N/A,FALSE,"ScheduleB3-MN";#N/A,#N/A,FALSE,"ScheduleB4-MN"}</definedName>
    <definedName name="wrn.PrintNDPGA." localSheetId="2" hidden="1">{#N/A,#N/A,FALSE,"ScheduleB1-ND";#N/A,#N/A,FALSE,"ScheduleB2-ND";#N/A,#N/A,FALSE,"ScheduleB3-ND";#N/A,#N/A,FALSE,"ScheduleB4-ND";#N/A,#N/A,FALSE,"ScheduleB5-ND"}</definedName>
    <definedName name="wrn.PrintNDPGA." hidden="1">{#N/A,#N/A,FALSE,"ScheduleB1-ND";#N/A,#N/A,FALSE,"ScheduleB2-ND";#N/A,#N/A,FALSE,"ScheduleB3-ND";#N/A,#N/A,FALSE,"ScheduleB4-ND";#N/A,#N/A,FALSE,"ScheduleB5-ND"}</definedName>
    <definedName name="wrn.PrintPGA." localSheetId="2" hidden="1">{"MNScheduleA",#N/A,FALSE,"dec95pga";"MNScheduleBp1",#N/A,FALSE,"dec95pga";"MNScheduleBp2",#N/A,FALSE,"dec95pga";"MNScheduleBp3",#N/A,FALSE,"dec95pga";"MNScheduleBp4",#N/A,FALSE,"dec95pga";"NDScheduleA",#N/A,FALSE,"dec95pga";"NDScheduleBp1",#N/A,FALSE,"dec95pga";"NDScheduleBp2",#N/A,FALSE,"dec95pga";"NDScheduleBp3",#N/A,FALSE,"dec95pga";"NDScheduleBp4",#N/A,FALSE,"dec95pga";"NDScheduleBp5",#N/A,FALSE,"dec95pga"}</definedName>
    <definedName name="wrn.PrintPGA." hidden="1">{"MNScheduleA",#N/A,FALSE,"dec95pga";"MNScheduleBp1",#N/A,FALSE,"dec95pga";"MNScheduleBp2",#N/A,FALSE,"dec95pga";"MNScheduleBp3",#N/A,FALSE,"dec95pga";"MNScheduleBp4",#N/A,FALSE,"dec95pga";"NDScheduleA",#N/A,FALSE,"dec95pga";"NDScheduleBp1",#N/A,FALSE,"dec95pga";"NDScheduleBp2",#N/A,FALSE,"dec95pga";"NDScheduleBp3",#N/A,FALSE,"dec95pga";"NDScheduleBp4",#N/A,FALSE,"dec95pga";"NDScheduleBp5",#N/A,FALSE,"dec95pga"}</definedName>
    <definedName name="Year" localSheetId="1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6" l="1"/>
  <c r="H11" i="6"/>
  <c r="H12" i="6"/>
  <c r="H13" i="6"/>
  <c r="H14" i="6"/>
  <c r="H15" i="6"/>
  <c r="H16" i="6"/>
  <c r="H17" i="6"/>
  <c r="H18" i="6"/>
  <c r="H19" i="6"/>
  <c r="H9" i="6"/>
  <c r="G9" i="1" l="1"/>
  <c r="G10" i="1"/>
  <c r="G11" i="1"/>
  <c r="G12" i="1"/>
  <c r="G13" i="1"/>
  <c r="G14" i="1"/>
  <c r="G15" i="1"/>
  <c r="G16" i="1"/>
  <c r="G17" i="1"/>
  <c r="G18" i="1"/>
  <c r="G8" i="1"/>
  <c r="O7" i="1"/>
  <c r="J18" i="6" l="1"/>
  <c r="K18" i="6" s="1"/>
  <c r="F18" i="6"/>
  <c r="J17" i="6"/>
  <c r="K17" i="6" s="1"/>
  <c r="F17" i="6"/>
  <c r="J16" i="6"/>
  <c r="K16" i="6" s="1"/>
  <c r="F16" i="6"/>
  <c r="J15" i="6"/>
  <c r="K15" i="6" s="1"/>
  <c r="F15" i="6"/>
  <c r="J14" i="6"/>
  <c r="K14" i="6" s="1"/>
  <c r="F14" i="6"/>
  <c r="J13" i="6"/>
  <c r="K13" i="6" s="1"/>
  <c r="F13" i="6"/>
  <c r="J12" i="6"/>
  <c r="K12" i="6" s="1"/>
  <c r="F12" i="6"/>
  <c r="J11" i="6"/>
  <c r="K11" i="6" s="1"/>
  <c r="F11" i="6"/>
  <c r="J10" i="6"/>
  <c r="K10" i="6" s="1"/>
  <c r="F10" i="6"/>
  <c r="J9" i="6"/>
  <c r="K9" i="6" s="1"/>
  <c r="F9" i="6"/>
  <c r="J8" i="6"/>
  <c r="K8" i="6" s="1"/>
  <c r="F8" i="6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J7" i="6"/>
  <c r="K7" i="6" s="1"/>
  <c r="G7" i="6"/>
  <c r="F7" i="6"/>
  <c r="K45" i="5" l="1"/>
  <c r="K46" i="5"/>
  <c r="K44" i="5"/>
  <c r="H44" i="5"/>
  <c r="H45" i="5"/>
  <c r="H46" i="5"/>
  <c r="H47" i="5"/>
  <c r="H48" i="5"/>
  <c r="H43" i="5"/>
  <c r="K36" i="5"/>
  <c r="K37" i="5" s="1"/>
  <c r="L35" i="5"/>
  <c r="G36" i="5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H35" i="5"/>
  <c r="EO23" i="5"/>
  <c r="EN23" i="5"/>
  <c r="EM23" i="5"/>
  <c r="EL23" i="5"/>
  <c r="EK23" i="5"/>
  <c r="EJ23" i="5"/>
  <c r="EI23" i="5"/>
  <c r="EH23" i="5"/>
  <c r="EG23" i="5"/>
  <c r="EF23" i="5"/>
  <c r="EE23" i="5"/>
  <c r="ED23" i="5"/>
  <c r="EC23" i="5"/>
  <c r="EB23" i="5"/>
  <c r="EA23" i="5"/>
  <c r="DZ23" i="5"/>
  <c r="DY23" i="5"/>
  <c r="DX23" i="5"/>
  <c r="DW23" i="5"/>
  <c r="DV23" i="5"/>
  <c r="DU23" i="5"/>
  <c r="DT23" i="5"/>
  <c r="DS23" i="5"/>
  <c r="DR23" i="5"/>
  <c r="DQ23" i="5"/>
  <c r="DP23" i="5"/>
  <c r="DO23" i="5"/>
  <c r="DN23" i="5"/>
  <c r="DM23" i="5"/>
  <c r="DL23" i="5"/>
  <c r="DK23" i="5"/>
  <c r="DJ23" i="5"/>
  <c r="DI23" i="5"/>
  <c r="DH23" i="5"/>
  <c r="DG23" i="5"/>
  <c r="DF23" i="5"/>
  <c r="DE23" i="5"/>
  <c r="DD23" i="5"/>
  <c r="DC23" i="5"/>
  <c r="DB23" i="5"/>
  <c r="DA23" i="5"/>
  <c r="CZ23" i="5"/>
  <c r="CY23" i="5"/>
  <c r="CX23" i="5"/>
  <c r="CW23" i="5"/>
  <c r="CV23" i="5"/>
  <c r="CU23" i="5"/>
  <c r="CT23" i="5"/>
  <c r="CS23" i="5"/>
  <c r="CR23" i="5"/>
  <c r="CQ23" i="5"/>
  <c r="CP23" i="5"/>
  <c r="CO23" i="5"/>
  <c r="CN23" i="5"/>
  <c r="CM23" i="5"/>
  <c r="CL23" i="5"/>
  <c r="CK23" i="5"/>
  <c r="CJ23" i="5"/>
  <c r="CI23" i="5"/>
  <c r="CH23" i="5"/>
  <c r="CG23" i="5"/>
  <c r="CF23" i="5"/>
  <c r="CE23" i="5"/>
  <c r="CD23" i="5"/>
  <c r="CC23" i="5"/>
  <c r="CB23" i="5"/>
  <c r="CA23" i="5"/>
  <c r="BZ23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A23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EO22" i="5"/>
  <c r="EN22" i="5"/>
  <c r="EM22" i="5"/>
  <c r="EL22" i="5"/>
  <c r="EK22" i="5"/>
  <c r="EJ22" i="5"/>
  <c r="EI22" i="5"/>
  <c r="EH22" i="5"/>
  <c r="EG22" i="5"/>
  <c r="EF22" i="5"/>
  <c r="EE22" i="5"/>
  <c r="ED22" i="5"/>
  <c r="EC22" i="5"/>
  <c r="EB22" i="5"/>
  <c r="EA22" i="5"/>
  <c r="DZ22" i="5"/>
  <c r="DY22" i="5"/>
  <c r="DX22" i="5"/>
  <c r="DW22" i="5"/>
  <c r="DV22" i="5"/>
  <c r="DU22" i="5"/>
  <c r="DT22" i="5"/>
  <c r="DS22" i="5"/>
  <c r="DR22" i="5"/>
  <c r="DQ22" i="5"/>
  <c r="DP22" i="5"/>
  <c r="DO22" i="5"/>
  <c r="DN22" i="5"/>
  <c r="DM22" i="5"/>
  <c r="DL22" i="5"/>
  <c r="DK22" i="5"/>
  <c r="DJ22" i="5"/>
  <c r="DI22" i="5"/>
  <c r="DH22" i="5"/>
  <c r="DG22" i="5"/>
  <c r="DF22" i="5"/>
  <c r="DE22" i="5"/>
  <c r="DD22" i="5"/>
  <c r="DC22" i="5"/>
  <c r="DB22" i="5"/>
  <c r="DA22" i="5"/>
  <c r="CZ22" i="5"/>
  <c r="CY22" i="5"/>
  <c r="CX22" i="5"/>
  <c r="CW22" i="5"/>
  <c r="CV22" i="5"/>
  <c r="CU22" i="5"/>
  <c r="CT22" i="5"/>
  <c r="CS22" i="5"/>
  <c r="CR22" i="5"/>
  <c r="CQ22" i="5"/>
  <c r="CP22" i="5"/>
  <c r="CO22" i="5"/>
  <c r="CN22" i="5"/>
  <c r="CM22" i="5"/>
  <c r="CL22" i="5"/>
  <c r="CK22" i="5"/>
  <c r="CJ22" i="5"/>
  <c r="CI22" i="5"/>
  <c r="CH22" i="5"/>
  <c r="CG22" i="5"/>
  <c r="CF22" i="5"/>
  <c r="CE22" i="5"/>
  <c r="CD22" i="5"/>
  <c r="CC22" i="5"/>
  <c r="CB22" i="5"/>
  <c r="CA22" i="5"/>
  <c r="BZ22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A22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EO14" i="5"/>
  <c r="EN14" i="5"/>
  <c r="EM14" i="5"/>
  <c r="EL14" i="5"/>
  <c r="EK14" i="5"/>
  <c r="EJ14" i="5"/>
  <c r="EI14" i="5"/>
  <c r="EH14" i="5"/>
  <c r="EG14" i="5"/>
  <c r="EF14" i="5"/>
  <c r="EE14" i="5"/>
  <c r="ED14" i="5"/>
  <c r="EC14" i="5"/>
  <c r="EB14" i="5"/>
  <c r="EA14" i="5"/>
  <c r="DZ14" i="5"/>
  <c r="DY14" i="5"/>
  <c r="DX14" i="5"/>
  <c r="DW14" i="5"/>
  <c r="DV14" i="5"/>
  <c r="DU14" i="5"/>
  <c r="DT14" i="5"/>
  <c r="DS14" i="5"/>
  <c r="DR14" i="5"/>
  <c r="DQ14" i="5"/>
  <c r="DP14" i="5"/>
  <c r="DO14" i="5"/>
  <c r="DN14" i="5"/>
  <c r="DM14" i="5"/>
  <c r="DL14" i="5"/>
  <c r="DK14" i="5"/>
  <c r="DJ14" i="5"/>
  <c r="DI14" i="5"/>
  <c r="DH14" i="5"/>
  <c r="DG14" i="5"/>
  <c r="DF14" i="5"/>
  <c r="DE14" i="5"/>
  <c r="DD14" i="5"/>
  <c r="DC14" i="5"/>
  <c r="DB14" i="5"/>
  <c r="DA14" i="5"/>
  <c r="CZ14" i="5"/>
  <c r="CY14" i="5"/>
  <c r="CX14" i="5"/>
  <c r="CW14" i="5"/>
  <c r="CV14" i="5"/>
  <c r="CU14" i="5"/>
  <c r="CT14" i="5"/>
  <c r="CS14" i="5"/>
  <c r="CR14" i="5"/>
  <c r="CQ14" i="5"/>
  <c r="CP14" i="5"/>
  <c r="CO14" i="5"/>
  <c r="CN14" i="5"/>
  <c r="CM14" i="5"/>
  <c r="CL14" i="5"/>
  <c r="CK14" i="5"/>
  <c r="CJ14" i="5"/>
  <c r="CI14" i="5"/>
  <c r="CH14" i="5"/>
  <c r="CG14" i="5"/>
  <c r="CF14" i="5"/>
  <c r="CE14" i="5"/>
  <c r="CD14" i="5"/>
  <c r="CC14" i="5"/>
  <c r="CB14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B42" i="5" s="1"/>
  <c r="C42" i="5" s="1"/>
  <c r="EO13" i="5"/>
  <c r="EN13" i="5"/>
  <c r="EM13" i="5"/>
  <c r="EL13" i="5"/>
  <c r="EK13" i="5"/>
  <c r="EJ13" i="5"/>
  <c r="EI13" i="5"/>
  <c r="EH13" i="5"/>
  <c r="EG13" i="5"/>
  <c r="EF13" i="5"/>
  <c r="EE13" i="5"/>
  <c r="ED13" i="5"/>
  <c r="EC13" i="5"/>
  <c r="EB13" i="5"/>
  <c r="EA13" i="5"/>
  <c r="DZ13" i="5"/>
  <c r="DY13" i="5"/>
  <c r="DX13" i="5"/>
  <c r="DW13" i="5"/>
  <c r="DV13" i="5"/>
  <c r="DU13" i="5"/>
  <c r="DT13" i="5"/>
  <c r="DS13" i="5"/>
  <c r="DR13" i="5"/>
  <c r="DQ13" i="5"/>
  <c r="DP13" i="5"/>
  <c r="DO13" i="5"/>
  <c r="DN13" i="5"/>
  <c r="DM13" i="5"/>
  <c r="DL13" i="5"/>
  <c r="DK13" i="5"/>
  <c r="DJ13" i="5"/>
  <c r="DI13" i="5"/>
  <c r="DH13" i="5"/>
  <c r="DG13" i="5"/>
  <c r="DF13" i="5"/>
  <c r="DE13" i="5"/>
  <c r="DD13" i="5"/>
  <c r="DC13" i="5"/>
  <c r="DB13" i="5"/>
  <c r="DA13" i="5"/>
  <c r="CZ13" i="5"/>
  <c r="CY13" i="5"/>
  <c r="CX13" i="5"/>
  <c r="CW13" i="5"/>
  <c r="CV13" i="5"/>
  <c r="CU13" i="5"/>
  <c r="CT13" i="5"/>
  <c r="CS13" i="5"/>
  <c r="CR13" i="5"/>
  <c r="CQ13" i="5"/>
  <c r="CP13" i="5"/>
  <c r="CO13" i="5"/>
  <c r="CN13" i="5"/>
  <c r="CM13" i="5"/>
  <c r="CL13" i="5"/>
  <c r="CK13" i="5"/>
  <c r="CJ13" i="5"/>
  <c r="CI13" i="5"/>
  <c r="CH13" i="5"/>
  <c r="CG13" i="5"/>
  <c r="CF13" i="5"/>
  <c r="CE13" i="5"/>
  <c r="CD13" i="5"/>
  <c r="CC13" i="5"/>
  <c r="CB13" i="5"/>
  <c r="CA13" i="5"/>
  <c r="BZ13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A13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F5" i="5"/>
  <c r="E5" i="5"/>
  <c r="D5" i="5"/>
  <c r="X18" i="1"/>
  <c r="T18" i="1"/>
  <c r="X17" i="1"/>
  <c r="T17" i="1"/>
  <c r="X16" i="1"/>
  <c r="T16" i="1"/>
  <c r="X15" i="1"/>
  <c r="T15" i="1"/>
  <c r="X14" i="1"/>
  <c r="T14" i="1"/>
  <c r="X13" i="1"/>
  <c r="T13" i="1"/>
  <c r="X12" i="1"/>
  <c r="T12" i="1"/>
  <c r="X11" i="1"/>
  <c r="T11" i="1"/>
  <c r="X10" i="1"/>
  <c r="T10" i="1"/>
  <c r="X9" i="1"/>
  <c r="T9" i="1"/>
  <c r="X8" i="1"/>
  <c r="T8" i="1"/>
  <c r="X7" i="1"/>
  <c r="W7" i="1"/>
  <c r="V7" i="1"/>
  <c r="T7" i="1"/>
  <c r="S7" i="1"/>
  <c r="R7" i="1"/>
  <c r="L7" i="1"/>
  <c r="I7" i="1"/>
  <c r="F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B39" i="5" l="1"/>
  <c r="C39" i="5" s="1"/>
  <c r="K38" i="5"/>
  <c r="K39" i="5" s="1"/>
  <c r="K40" i="5" s="1"/>
  <c r="K41" i="5" s="1"/>
  <c r="K42" i="5" s="1"/>
  <c r="K43" i="5" s="1"/>
  <c r="L37" i="5"/>
  <c r="L36" i="5"/>
  <c r="B41" i="5"/>
  <c r="B40" i="5"/>
  <c r="D42" i="5"/>
  <c r="B37" i="5"/>
  <c r="C37" i="5" s="1"/>
  <c r="B33" i="5"/>
  <c r="D33" i="5" s="1"/>
  <c r="B36" i="5"/>
  <c r="C36" i="5" s="1"/>
  <c r="B38" i="5"/>
  <c r="C38" i="5" s="1"/>
  <c r="B35" i="5"/>
  <c r="C35" i="5" s="1"/>
  <c r="B34" i="5"/>
  <c r="C34" i="5" s="1"/>
  <c r="M7" i="1"/>
  <c r="D36" i="5" l="1"/>
  <c r="D39" i="5"/>
  <c r="L38" i="5"/>
  <c r="D38" i="5"/>
  <c r="D37" i="5"/>
  <c r="D40" i="5"/>
  <c r="C40" i="5"/>
  <c r="B43" i="5"/>
  <c r="C33" i="5"/>
  <c r="D34" i="5"/>
  <c r="C41" i="5"/>
  <c r="D41" i="5"/>
  <c r="D35" i="5"/>
  <c r="L39" i="5" l="1"/>
  <c r="C43" i="5"/>
  <c r="B44" i="5"/>
  <c r="D43" i="5"/>
  <c r="L40" i="5" l="1"/>
  <c r="C44" i="5"/>
  <c r="B45" i="5"/>
  <c r="D44" i="5"/>
  <c r="L41" i="5" l="1"/>
  <c r="C45" i="5"/>
  <c r="B46" i="5"/>
  <c r="D45" i="5"/>
  <c r="L42" i="5" l="1"/>
  <c r="B47" i="5"/>
  <c r="C46" i="5"/>
  <c r="D46" i="5"/>
  <c r="L43" i="5" l="1"/>
  <c r="B48" i="5"/>
  <c r="C47" i="5"/>
  <c r="I39" i="5" s="1"/>
  <c r="D47" i="5"/>
  <c r="J39" i="5" s="1"/>
  <c r="L44" i="5" l="1"/>
  <c r="C48" i="5"/>
  <c r="B49" i="5"/>
  <c r="D48" i="5"/>
  <c r="J36" i="5"/>
  <c r="J37" i="5" s="1"/>
  <c r="J38" i="5" s="1"/>
  <c r="I36" i="5"/>
  <c r="H39" i="5"/>
  <c r="L46" i="5" l="1"/>
  <c r="L45" i="5"/>
  <c r="H36" i="5"/>
  <c r="I37" i="5"/>
  <c r="B50" i="5"/>
  <c r="C49" i="5"/>
  <c r="D49" i="5"/>
  <c r="C8" i="1" l="1"/>
  <c r="B8" i="1"/>
  <c r="O8" i="1" s="1"/>
  <c r="P8" i="1" s="1"/>
  <c r="B51" i="5"/>
  <c r="C50" i="5"/>
  <c r="D50" i="5"/>
  <c r="H37" i="5"/>
  <c r="I38" i="5"/>
  <c r="H38" i="5" s="1"/>
  <c r="I8" i="1" l="1"/>
  <c r="J8" i="1" s="1"/>
  <c r="C9" i="1"/>
  <c r="F8" i="1"/>
  <c r="B9" i="1"/>
  <c r="O9" i="1" s="1"/>
  <c r="P9" i="1" s="1"/>
  <c r="L8" i="1"/>
  <c r="N8" i="1" s="1"/>
  <c r="R8" i="1"/>
  <c r="V8" i="1"/>
  <c r="S8" i="1"/>
  <c r="W8" i="1"/>
  <c r="C51" i="5"/>
  <c r="I43" i="5" s="1"/>
  <c r="I40" i="5" s="1"/>
  <c r="I41" i="5" s="1"/>
  <c r="I42" i="5" s="1"/>
  <c r="B52" i="5"/>
  <c r="D51" i="5"/>
  <c r="J43" i="5" s="1"/>
  <c r="J40" i="5" s="1"/>
  <c r="J41" i="5" s="1"/>
  <c r="J42" i="5" s="1"/>
  <c r="M8" i="1" l="1"/>
  <c r="S9" i="1"/>
  <c r="B10" i="1"/>
  <c r="L9" i="1"/>
  <c r="R9" i="1"/>
  <c r="V9" i="1"/>
  <c r="W9" i="1"/>
  <c r="I9" i="1"/>
  <c r="J9" i="1" s="1"/>
  <c r="C10" i="1"/>
  <c r="C11" i="1" s="1"/>
  <c r="F9" i="1"/>
  <c r="B53" i="5"/>
  <c r="C52" i="5"/>
  <c r="D52" i="5"/>
  <c r="B11" i="1" l="1"/>
  <c r="O11" i="1" s="1"/>
  <c r="P11" i="1" s="1"/>
  <c r="O10" i="1"/>
  <c r="P10" i="1" s="1"/>
  <c r="M9" i="1"/>
  <c r="N9" i="1"/>
  <c r="S11" i="1"/>
  <c r="R10" i="1"/>
  <c r="W10" i="1"/>
  <c r="S10" i="1"/>
  <c r="V10" i="1"/>
  <c r="L10" i="1"/>
  <c r="N10" i="1" s="1"/>
  <c r="I10" i="1"/>
  <c r="J10" i="1" s="1"/>
  <c r="F10" i="1"/>
  <c r="B54" i="5"/>
  <c r="C53" i="5"/>
  <c r="D53" i="5"/>
  <c r="H40" i="5"/>
  <c r="W11" i="1" l="1"/>
  <c r="L11" i="1"/>
  <c r="N11" i="1" s="1"/>
  <c r="R11" i="1"/>
  <c r="V11" i="1"/>
  <c r="I11" i="1"/>
  <c r="J11" i="1" s="1"/>
  <c r="F11" i="1"/>
  <c r="M10" i="1"/>
  <c r="M11" i="1"/>
  <c r="B12" i="1"/>
  <c r="C12" i="1"/>
  <c r="B55" i="5"/>
  <c r="C54" i="5"/>
  <c r="D54" i="5"/>
  <c r="H42" i="5"/>
  <c r="H41" i="5"/>
  <c r="O12" i="1" l="1"/>
  <c r="P12" i="1" s="1"/>
  <c r="F12" i="1"/>
  <c r="C13" i="1"/>
  <c r="B13" i="1"/>
  <c r="O13" i="1" s="1"/>
  <c r="P13" i="1" s="1"/>
  <c r="W12" i="1"/>
  <c r="R12" i="1"/>
  <c r="L12" i="1"/>
  <c r="N12" i="1" s="1"/>
  <c r="S12" i="1"/>
  <c r="V12" i="1"/>
  <c r="I12" i="1"/>
  <c r="J12" i="1" s="1"/>
  <c r="B56" i="5"/>
  <c r="C55" i="5"/>
  <c r="D55" i="5"/>
  <c r="C14" i="1" l="1"/>
  <c r="C15" i="1" s="1"/>
  <c r="C16" i="1" s="1"/>
  <c r="C17" i="1" s="1"/>
  <c r="C18" i="1" s="1"/>
  <c r="F13" i="1"/>
  <c r="M12" i="1"/>
  <c r="B14" i="1"/>
  <c r="W13" i="1"/>
  <c r="R13" i="1"/>
  <c r="V13" i="1"/>
  <c r="S13" i="1"/>
  <c r="L13" i="1"/>
  <c r="N13" i="1" s="1"/>
  <c r="I13" i="1"/>
  <c r="J13" i="1" s="1"/>
  <c r="C56" i="5"/>
  <c r="I48" i="5" s="1"/>
  <c r="D56" i="5"/>
  <c r="J48" i="5" s="1"/>
  <c r="J44" i="5" s="1"/>
  <c r="J45" i="5" s="1"/>
  <c r="J46" i="5" s="1"/>
  <c r="J47" i="5" s="1"/>
  <c r="B15" i="1" l="1"/>
  <c r="O14" i="1"/>
  <c r="P14" i="1" s="1"/>
  <c r="M13" i="1"/>
  <c r="W14" i="1"/>
  <c r="V14" i="1"/>
  <c r="R14" i="1"/>
  <c r="L14" i="1"/>
  <c r="N14" i="1" s="1"/>
  <c r="I14" i="1"/>
  <c r="J14" i="1" s="1"/>
  <c r="S14" i="1"/>
  <c r="F14" i="1"/>
  <c r="I44" i="5"/>
  <c r="B16" i="1" l="1"/>
  <c r="O15" i="1"/>
  <c r="P15" i="1" s="1"/>
  <c r="L15" i="1"/>
  <c r="N15" i="1" s="1"/>
  <c r="S15" i="1"/>
  <c r="W15" i="1"/>
  <c r="R15" i="1"/>
  <c r="I15" i="1"/>
  <c r="J15" i="1" s="1"/>
  <c r="V15" i="1"/>
  <c r="F15" i="1"/>
  <c r="M14" i="1"/>
  <c r="I45" i="5"/>
  <c r="B17" i="1" l="1"/>
  <c r="O16" i="1"/>
  <c r="P16" i="1" s="1"/>
  <c r="M15" i="1"/>
  <c r="F16" i="1"/>
  <c r="I16" i="1"/>
  <c r="J16" i="1" s="1"/>
  <c r="S16" i="1"/>
  <c r="V16" i="1"/>
  <c r="R16" i="1"/>
  <c r="L16" i="1"/>
  <c r="N16" i="1" s="1"/>
  <c r="W16" i="1"/>
  <c r="I46" i="5"/>
  <c r="B18" i="1" l="1"/>
  <c r="O18" i="1" s="1"/>
  <c r="P18" i="1" s="1"/>
  <c r="O17" i="1"/>
  <c r="P17" i="1" s="1"/>
  <c r="R17" i="1"/>
  <c r="M16" i="1"/>
  <c r="I47" i="5"/>
  <c r="L17" i="1" l="1"/>
  <c r="N17" i="1" s="1"/>
  <c r="F18" i="1"/>
  <c r="F17" i="1"/>
  <c r="W17" i="1"/>
  <c r="I17" i="1"/>
  <c r="J17" i="1" s="1"/>
  <c r="S17" i="1"/>
  <c r="V17" i="1"/>
  <c r="M17" i="1" l="1"/>
  <c r="R18" i="1"/>
  <c r="V18" i="1"/>
  <c r="W18" i="1"/>
  <c r="S18" i="1"/>
  <c r="I18" i="1"/>
  <c r="J18" i="1" s="1"/>
  <c r="L18" i="1"/>
  <c r="M18" i="1" l="1"/>
  <c r="N18" i="1"/>
</calcChain>
</file>

<file path=xl/sharedStrings.xml><?xml version="1.0" encoding="utf-8"?>
<sst xmlns="http://schemas.openxmlformats.org/spreadsheetml/2006/main" count="90" uniqueCount="67">
  <si>
    <t>kWh/year</t>
  </si>
  <si>
    <t>kW/vehicle on peak</t>
  </si>
  <si>
    <t>LDV</t>
  </si>
  <si>
    <t>MDV</t>
  </si>
  <si>
    <t>Transit Bus</t>
  </si>
  <si>
    <t xml:space="preserve">Year </t>
  </si>
  <si>
    <t>BEV tot</t>
  </si>
  <si>
    <t>PHEV tot</t>
  </si>
  <si>
    <t>HDV</t>
  </si>
  <si>
    <t>Total</t>
  </si>
  <si>
    <t>GWh</t>
  </si>
  <si>
    <t>Peak MW</t>
  </si>
  <si>
    <t>Avg kW per car</t>
  </si>
  <si>
    <t>PHEV</t>
  </si>
  <si>
    <t>BEV</t>
  </si>
  <si>
    <t>Home L1</t>
  </si>
  <si>
    <t>Home L2</t>
  </si>
  <si>
    <t>Workplace</t>
  </si>
  <si>
    <t>Public L2</t>
  </si>
  <si>
    <t>Public DCFC</t>
  </si>
  <si>
    <t>Peak by Charging type</t>
  </si>
  <si>
    <t>Energy</t>
  </si>
  <si>
    <t>Peak</t>
  </si>
  <si>
    <t>Res Charging (75% of LDV)</t>
  </si>
  <si>
    <t>Commercial public LDV charging (25%)</t>
  </si>
  <si>
    <t>Commercial MDV+HDV</t>
  </si>
  <si>
    <t>Commercial public LDV charging</t>
  </si>
  <si>
    <t>Forecast for New Vehicle sales:</t>
  </si>
  <si>
    <t>Inputs:</t>
  </si>
  <si>
    <t xml:space="preserve">Population </t>
  </si>
  <si>
    <t>Census Profile, 2016 Census - Halifax [Census metropolitan area], Nova Scotia and Nova Scotia [Province] (statcan.gc.ca)</t>
  </si>
  <si>
    <t xml:space="preserve">Census Year </t>
  </si>
  <si>
    <t>Ratio Halifax to NS</t>
  </si>
  <si>
    <t>Halifax Population</t>
  </si>
  <si>
    <t>Nova Scotia Population</t>
  </si>
  <si>
    <t>2. Vehicle Sales:</t>
  </si>
  <si>
    <t>https://www150.statcan.gc.ca/t1/tbl1/en/tv.action?pid=2010000101</t>
  </si>
  <si>
    <t>Geography</t>
  </si>
  <si>
    <t>Nova Scotia</t>
  </si>
  <si>
    <t>Vehicle type</t>
  </si>
  <si>
    <t>Total, new motor vehicles</t>
  </si>
  <si>
    <t>Month Index</t>
  </si>
  <si>
    <t>Year</t>
  </si>
  <si>
    <t>Monthly Sales</t>
  </si>
  <si>
    <t>Units</t>
  </si>
  <si>
    <t>Dollars  (x 1,000)</t>
  </si>
  <si>
    <t>Cars</t>
  </si>
  <si>
    <t>Trucks</t>
  </si>
  <si>
    <t>Cars %</t>
  </si>
  <si>
    <t>Trucks %</t>
  </si>
  <si>
    <t>Vehicle sales Forecast:</t>
  </si>
  <si>
    <t>Approximate sales in Halifax and rest of NS based on ratio of census population</t>
  </si>
  <si>
    <t>Forecast begining 2022 assumes average of 2016 to 2021</t>
  </si>
  <si>
    <t>Growth rate of 0.5% from 2023 to 2045</t>
  </si>
  <si>
    <t>EV Sales based on mandates</t>
  </si>
  <si>
    <t xml:space="preserve">NS Total </t>
  </si>
  <si>
    <t>Halifax</t>
  </si>
  <si>
    <t>Rest of NS</t>
  </si>
  <si>
    <t xml:space="preserve">Halifax </t>
  </si>
  <si>
    <t>2022 Energy</t>
  </si>
  <si>
    <t>2022 Peak</t>
  </si>
  <si>
    <t>Cumulative from 2023</t>
  </si>
  <si>
    <t>kW/vehicle on peak (managed)</t>
  </si>
  <si>
    <t>kW/vehicle on peak (unmanaged)</t>
  </si>
  <si>
    <t>Cumulative from 2023, unmanaged</t>
  </si>
  <si>
    <t>Peak MW, unmanaged</t>
  </si>
  <si>
    <t>Cumlative from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</si>
</sst>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_)"/>
    <numFmt numFmtId="165" formatCode="0.00_)"/>
    <numFmt numFmtId="166" formatCode="_(* #,##0_);_(* \(#,##0\);_(* &quot;-&quot;??_);_(@_)"/>
    <numFmt numFmtId="167" formatCode="0.0_)"/>
    <numFmt numFmtId="168" formatCode="0.0"/>
    <numFmt numFmtId="169" formatCode="0.000_)"/>
    <numFmt numFmtId="170" formatCode="0.0%"/>
    <numFmt numFmtId="171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sz val="12"/>
      <color rgb="FF333333"/>
      <name val="Noto Sans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7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0" applyNumberFormat="1" applyFont="1"/>
    <xf numFmtId="164" fontId="3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2" fillId="0" borderId="0" xfId="0" applyFont="1"/>
    <xf numFmtId="166" fontId="2" fillId="0" borderId="0" xfId="3" applyNumberFormat="1" applyFont="1"/>
    <xf numFmtId="168" fontId="2" fillId="0" borderId="0" xfId="0" applyNumberFormat="1" applyFont="1"/>
    <xf numFmtId="2" fontId="0" fillId="0" borderId="0" xfId="0" applyNumberFormat="1"/>
    <xf numFmtId="168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167" fontId="5" fillId="2" borderId="0" xfId="1" applyFont="1" applyFill="1"/>
    <xf numFmtId="167" fontId="4" fillId="2" borderId="0" xfId="1" applyFill="1"/>
    <xf numFmtId="167" fontId="4" fillId="2" borderId="0" xfId="1" applyFill="1" applyAlignment="1">
      <alignment wrapText="1"/>
    </xf>
    <xf numFmtId="167" fontId="6" fillId="2" borderId="0" xfId="5" applyFill="1"/>
    <xf numFmtId="164" fontId="4" fillId="2" borderId="3" xfId="1" applyNumberFormat="1" applyFill="1" applyBorder="1"/>
    <xf numFmtId="9" fontId="0" fillId="2" borderId="0" xfId="2" applyFont="1" applyFill="1"/>
    <xf numFmtId="164" fontId="4" fillId="2" borderId="0" xfId="1" applyNumberFormat="1" applyFill="1"/>
    <xf numFmtId="169" fontId="4" fillId="2" borderId="3" xfId="1" applyNumberFormat="1" applyFill="1" applyBorder="1"/>
    <xf numFmtId="167" fontId="7" fillId="2" borderId="0" xfId="1" applyFont="1" applyFill="1"/>
    <xf numFmtId="167" fontId="5" fillId="2" borderId="0" xfId="1" applyFont="1" applyFill="1" applyAlignment="1">
      <alignment wrapText="1"/>
    </xf>
    <xf numFmtId="167" fontId="5" fillId="2" borderId="4" xfId="1" applyFont="1" applyFill="1" applyBorder="1"/>
    <xf numFmtId="167" fontId="6" fillId="2" borderId="5" xfId="5" applyFill="1" applyBorder="1"/>
    <xf numFmtId="167" fontId="4" fillId="2" borderId="5" xfId="1" applyFill="1" applyBorder="1"/>
    <xf numFmtId="167" fontId="4" fillId="2" borderId="6" xfId="1" applyFill="1" applyBorder="1"/>
    <xf numFmtId="17" fontId="4" fillId="2" borderId="0" xfId="1" applyNumberFormat="1" applyFill="1"/>
    <xf numFmtId="3" fontId="4" fillId="2" borderId="0" xfId="1" applyNumberFormat="1" applyFill="1"/>
    <xf numFmtId="9" fontId="0" fillId="2" borderId="0" xfId="2" applyFont="1" applyFill="1" applyBorder="1"/>
    <xf numFmtId="14" fontId="4" fillId="2" borderId="7" xfId="1" applyNumberFormat="1" applyFill="1" applyBorder="1"/>
    <xf numFmtId="167" fontId="4" fillId="2" borderId="8" xfId="1" applyFill="1" applyBorder="1"/>
    <xf numFmtId="14" fontId="4" fillId="2" borderId="0" xfId="1" applyNumberFormat="1" applyFill="1"/>
    <xf numFmtId="164" fontId="5" fillId="2" borderId="0" xfId="1" applyNumberFormat="1" applyFont="1" applyFill="1"/>
    <xf numFmtId="164" fontId="5" fillId="2" borderId="0" xfId="1" applyNumberFormat="1" applyFont="1" applyFill="1" applyAlignment="1">
      <alignment horizontal="center"/>
    </xf>
    <xf numFmtId="167" fontId="5" fillId="2" borderId="0" xfId="1" applyFont="1" applyFill="1" applyAlignment="1">
      <alignment horizontal="center"/>
    </xf>
    <xf numFmtId="167" fontId="5" fillId="2" borderId="0" xfId="1" applyFont="1" applyFill="1" applyAlignment="1">
      <alignment horizontal="center" vertical="top" wrapText="1"/>
    </xf>
    <xf numFmtId="1" fontId="0" fillId="2" borderId="0" xfId="2" applyNumberFormat="1" applyFont="1" applyFill="1"/>
    <xf numFmtId="164" fontId="8" fillId="2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 vertical="top" wrapText="1"/>
    </xf>
    <xf numFmtId="164" fontId="4" fillId="2" borderId="0" xfId="1" applyNumberFormat="1" applyFill="1" applyAlignment="1">
      <alignment horizontal="center"/>
    </xf>
    <xf numFmtId="10" fontId="0" fillId="2" borderId="0" xfId="2" applyNumberFormat="1" applyFont="1" applyFill="1"/>
    <xf numFmtId="170" fontId="0" fillId="2" borderId="0" xfId="2" applyNumberFormat="1" applyFont="1" applyFill="1"/>
    <xf numFmtId="169" fontId="4" fillId="2" borderId="0" xfId="1" applyNumberFormat="1" applyFill="1"/>
    <xf numFmtId="165" fontId="4" fillId="2" borderId="0" xfId="1" applyNumberFormat="1" applyFill="1"/>
    <xf numFmtId="9" fontId="4" fillId="2" borderId="0" xfId="4" applyFont="1" applyFill="1"/>
    <xf numFmtId="164" fontId="4" fillId="2" borderId="0" xfId="1" applyNumberFormat="1" applyFill="1" applyAlignment="1">
      <alignment horizontal="center" vertical="top" wrapText="1"/>
    </xf>
    <xf numFmtId="166" fontId="2" fillId="0" borderId="0" xfId="6" applyNumberFormat="1" applyFont="1"/>
    <xf numFmtId="167" fontId="2" fillId="0" borderId="0" xfId="0" applyNumberFormat="1" applyFont="1"/>
    <xf numFmtId="166" fontId="2" fillId="0" borderId="0" xfId="0" applyNumberFormat="1" applyFont="1"/>
    <xf numFmtId="171" fontId="2" fillId="0" borderId="0" xfId="0" applyNumberFormat="1" applyFont="1"/>
    <xf numFmtId="167" fontId="5" fillId="2" borderId="1" xfId="1" applyFont="1" applyFill="1" applyBorder="1" applyAlignment="1">
      <alignment horizontal="center"/>
    </xf>
    <xf numFmtId="167" fontId="5" fillId="2" borderId="2" xfId="1" applyFont="1" applyFill="1" applyBorder="1" applyAlignment="1">
      <alignment horizontal="center"/>
    </xf>
    <xf numFmtId="167" fontId="4" fillId="2" borderId="1" xfId="1" applyFill="1" applyBorder="1" applyAlignment="1">
      <alignment horizontal="center"/>
    </xf>
    <xf numFmtId="167" fontId="4" fillId="2" borderId="2" xfId="1" applyFill="1" applyBorder="1" applyAlignment="1">
      <alignment horizontal="center"/>
    </xf>
  </cellXfs>
  <cellStyles count="7">
    <cellStyle name="Comma" xfId="6" builtinId="3"/>
    <cellStyle name="Comma 2" xfId="3" xr:uid="{DB5864F7-D0B3-4E9D-AC5C-CB7DB6B6DBE0}"/>
    <cellStyle name="Hyperlink 2" xfId="5" xr:uid="{068F93A2-8A8D-4B6F-A827-58757650F98D}"/>
    <cellStyle name="Normal" xfId="0" builtinId="0"/>
    <cellStyle name="Normal 2" xfId="1" xr:uid="{1C69FB9C-A20E-4F56-AEED-EFA80D41111C}"/>
    <cellStyle name="Percent" xfId="4" builtinId="5"/>
    <cellStyle name="Percent 2" xfId="2" xr:uid="{585AC6D4-4929-4C33-890B-18E0B2A8A8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EV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EV Sales 2023 Forecast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'2023 EV Load Forecast'!$A$8:$A$18</c:f>
              <c:numCache>
                <c:formatCode>0_)</c:formatCode>
                <c:ptCount val="11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</c:numCache>
            </c:numRef>
          </c:cat>
          <c:val>
            <c:numRef>
              <c:f>'2023 EV Load Forecast'!$G$8:$G$18</c:f>
              <c:numCache>
                <c:formatCode>_(* #,##0_);_(* \(#,##0\);_(* "-"??_);_(@_)</c:formatCode>
                <c:ptCount val="11"/>
                <c:pt idx="0">
                  <c:v>1718.9282819114003</c:v>
                </c:pt>
                <c:pt idx="1">
                  <c:v>4868.6379254908579</c:v>
                </c:pt>
                <c:pt idx="2">
                  <c:v>10626.272176238852</c:v>
                </c:pt>
                <c:pt idx="3">
                  <c:v>21233.7645334023</c:v>
                </c:pt>
                <c:pt idx="4">
                  <c:v>36241.880686309625</c:v>
                </c:pt>
                <c:pt idx="5">
                  <c:v>57467.216985844192</c:v>
                </c:pt>
                <c:pt idx="6">
                  <c:v>87462.629021729459</c:v>
                </c:pt>
                <c:pt idx="7">
                  <c:v>119345.37351976626</c:v>
                </c:pt>
                <c:pt idx="8">
                  <c:v>154828.49659927157</c:v>
                </c:pt>
                <c:pt idx="9">
                  <c:v>194001.08501963643</c:v>
                </c:pt>
                <c:pt idx="10">
                  <c:v>237016.26888049618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C2-43C4-A452-27B0CF062AD3}"/>
            </c:ext>
          </c:extLst>
        </c:ser>
        <c:ser>
          <c:idx val="1"/>
          <c:order val="1"/>
          <c:tx>
            <c:v>EV Sales 2022 Forecast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'2023 EV Load Forecast'!$A$8:$A$18</c:f>
              <c:numCache>
                <c:formatCode>0_)</c:formatCode>
                <c:ptCount val="11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</c:numCache>
            </c:numRef>
          </c:cat>
          <c:val>
            <c:numRef>
              <c:f>'2022 EV Forecast'!$H$9:$H$19</c:f>
              <c:numCache>
                <c:formatCode>_(* #,##0_);_(* \(#,##0\);_(* "-"??_);_(@_)</c:formatCode>
                <c:ptCount val="11"/>
                <c:pt idx="0">
                  <c:v>3114.2778153725308</c:v>
                </c:pt>
                <c:pt idx="1">
                  <c:v>7394.032728603268</c:v>
                </c:pt>
                <c:pt idx="2">
                  <c:v>12816.559021690446</c:v>
                </c:pt>
                <c:pt idx="3">
                  <c:v>19368.607184299155</c:v>
                </c:pt>
                <c:pt idx="4">
                  <c:v>27044.225870366958</c:v>
                </c:pt>
                <c:pt idx="5">
                  <c:v>35807.304121746456</c:v>
                </c:pt>
                <c:pt idx="6">
                  <c:v>45601.23174817262</c:v>
                </c:pt>
                <c:pt idx="7">
                  <c:v>56435.755058179275</c:v>
                </c:pt>
                <c:pt idx="8">
                  <c:v>72328.757472395111</c:v>
                </c:pt>
                <c:pt idx="9">
                  <c:v>93748.190791288944</c:v>
                </c:pt>
                <c:pt idx="10">
                  <c:v>121589.62896880734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C2-43C4-A452-27B0CF062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7143256"/>
        <c:axId val="1097145416"/>
      </c:lineChart>
      <c:catAx>
        <c:axId val="1097143256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7145416"/>
        <c:crosses val="autoZero"/>
        <c:auto val="1"/>
        <c:lblAlgn val="ctr"/>
        <c:lblOffset val="100"/>
        <c:noMultiLvlLbl val="0"/>
      </c:catAx>
      <c:valAx>
        <c:axId val="109714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7143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18</xdr:row>
      <xdr:rowOff>80962</xdr:rowOff>
    </xdr:from>
    <xdr:to>
      <xdr:col>14</xdr:col>
      <xdr:colOff>628650</xdr:colOff>
      <xdr:row>32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DCFE45-C504-84FA-32D5-C971FE59AE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12.statcan.gc.ca/census-recensement/2016/dp-pd/prof/details/page.cfm?Lang=E&amp;Geo1=CMACA&amp;Code1=205&amp;Geo2=PR&amp;Code2=12&amp;Data=Count&amp;SearchText=halifax&amp;SearchType=Begins&amp;SearchPR=01&amp;B1=All&amp;TABID=1" TargetMode="External"/><Relationship Id="rId1" Type="http://schemas.openxmlformats.org/officeDocument/2006/relationships/hyperlink" Target="https://www150.statcan.gc.ca/t1/tbl1/en/tv.action?pid=20100001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464-64B8-4136-818A-913DE4A8F014}">
  <sheetPr>
    <pageSetUpPr fitToPage="1"/>
  </sheetPr>
  <dimension ref="A1:X18"/>
  <sheetViews>
    <sheetView view="pageBreakPreview" zoomScale="60" zoomScaleNormal="100" workbookViewId="0">
      <selection activeCell="C12" sqref="C12"/>
    </sheetView>
  </sheetViews>
  <sheetFormatPr defaultRowHeight="14.5" x14ac:dyDescent="0.35"/>
  <cols>
    <col min="2" max="2" width="10.54296875" bestFit="1" customWidth="1"/>
    <col min="10" max="10" width="10.54296875" customWidth="1"/>
    <col min="14" max="16" width="9.81640625" customWidth="1"/>
    <col min="17" max="17" width="14.54296875" customWidth="1"/>
    <col min="18" max="18" width="13.1796875" customWidth="1"/>
    <col min="19" max="19" width="14.1796875" customWidth="1"/>
    <col min="20" max="20" width="11.1796875" customWidth="1"/>
    <col min="22" max="22" width="12.453125" customWidth="1"/>
    <col min="23" max="23" width="12.1796875" customWidth="1"/>
    <col min="24" max="24" width="11" customWidth="1"/>
  </cols>
  <sheetData>
    <row r="1" spans="1:24" x14ac:dyDescent="0.35">
      <c r="A1" s="1"/>
      <c r="B1" s="2" t="s">
        <v>0</v>
      </c>
      <c r="C1" s="2" t="s">
        <v>62</v>
      </c>
      <c r="D1" s="2" t="s">
        <v>63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</row>
    <row r="2" spans="1:24" ht="29" x14ac:dyDescent="0.35">
      <c r="A2" s="2" t="s">
        <v>2</v>
      </c>
      <c r="B2" s="1">
        <v>4322.7266846994371</v>
      </c>
      <c r="C2" s="3">
        <v>0.85304080045238817</v>
      </c>
      <c r="D2" s="3">
        <v>1.48</v>
      </c>
      <c r="E2" s="3"/>
      <c r="Q2" s="10" t="s">
        <v>20</v>
      </c>
      <c r="R2" s="8">
        <v>0.19820780027111462</v>
      </c>
      <c r="S2" s="8">
        <v>0.44882451504391829</v>
      </c>
      <c r="T2" s="8">
        <v>7.2782545667305534E-2</v>
      </c>
      <c r="U2" s="8">
        <v>2.4697372428366199E-2</v>
      </c>
      <c r="V2" s="8">
        <v>0.10852856704168347</v>
      </c>
    </row>
    <row r="3" spans="1:24" x14ac:dyDescent="0.35">
      <c r="A3" s="2" t="s">
        <v>3</v>
      </c>
      <c r="B3" s="1">
        <v>8205.4007600745445</v>
      </c>
      <c r="C3" s="3">
        <v>1.6241198523212199</v>
      </c>
      <c r="D3" s="3">
        <v>1.06</v>
      </c>
      <c r="E3" s="3"/>
    </row>
    <row r="4" spans="1:24" x14ac:dyDescent="0.35">
      <c r="A4" s="2" t="s">
        <v>4</v>
      </c>
      <c r="B4" s="1">
        <v>113889.80318653992</v>
      </c>
      <c r="C4" s="3">
        <v>7.3315932190178899</v>
      </c>
      <c r="D4" s="3">
        <v>27.7</v>
      </c>
      <c r="E4" s="3"/>
    </row>
    <row r="5" spans="1:24" x14ac:dyDescent="0.35">
      <c r="I5" t="s">
        <v>21</v>
      </c>
      <c r="L5" t="s">
        <v>22</v>
      </c>
      <c r="R5" t="s">
        <v>21</v>
      </c>
      <c r="V5" t="s">
        <v>22</v>
      </c>
    </row>
    <row r="6" spans="1:24" ht="52.5" x14ac:dyDescent="0.35">
      <c r="A6" s="4" t="s">
        <v>5</v>
      </c>
      <c r="B6" s="4" t="s">
        <v>6</v>
      </c>
      <c r="C6" s="4" t="s">
        <v>7</v>
      </c>
      <c r="D6" s="4" t="s">
        <v>3</v>
      </c>
      <c r="E6" s="4" t="s">
        <v>8</v>
      </c>
      <c r="F6" s="4" t="s">
        <v>9</v>
      </c>
      <c r="G6" s="4" t="s">
        <v>66</v>
      </c>
      <c r="H6" s="4"/>
      <c r="I6" s="4" t="s">
        <v>10</v>
      </c>
      <c r="J6" s="11" t="s">
        <v>61</v>
      </c>
      <c r="K6" s="4"/>
      <c r="L6" s="4" t="s">
        <v>11</v>
      </c>
      <c r="M6" s="4" t="s">
        <v>12</v>
      </c>
      <c r="N6" s="11" t="s">
        <v>61</v>
      </c>
      <c r="O6" s="11" t="s">
        <v>65</v>
      </c>
      <c r="P6" s="11" t="s">
        <v>64</v>
      </c>
      <c r="Q6" s="4"/>
      <c r="R6" s="11" t="s">
        <v>23</v>
      </c>
      <c r="S6" s="11" t="s">
        <v>24</v>
      </c>
      <c r="T6" s="11" t="s">
        <v>25</v>
      </c>
      <c r="U6" s="11"/>
      <c r="V6" s="11" t="s">
        <v>23</v>
      </c>
      <c r="W6" s="11" t="s">
        <v>26</v>
      </c>
      <c r="X6" s="11" t="s">
        <v>25</v>
      </c>
    </row>
    <row r="7" spans="1:24" x14ac:dyDescent="0.35">
      <c r="A7" s="1">
        <v>2022</v>
      </c>
      <c r="B7" s="6">
        <v>585.09392354124759</v>
      </c>
      <c r="C7" s="6">
        <v>329.11533199195185</v>
      </c>
      <c r="D7" s="1"/>
      <c r="E7" s="1"/>
      <c r="F7" s="6">
        <f>C7+B7+D7+E7</f>
        <v>914.20925553319944</v>
      </c>
      <c r="G7" s="6"/>
      <c r="H7" s="6"/>
      <c r="I7" s="6">
        <f>(B7*$B$2+C7*0.5*$B$2+D7*$B$3+E7*$B$4)/1000000</f>
        <v>3.2405389303199055</v>
      </c>
      <c r="J7" s="5"/>
      <c r="K7" s="5"/>
      <c r="L7" s="7">
        <f>(B7+C7)*$C$2/1000+D7*$C$3/1000+E7*$C$4/1000</f>
        <v>0.77985779512102238</v>
      </c>
      <c r="M7" s="3">
        <f>L7/F7*1000</f>
        <v>0.85304080045238817</v>
      </c>
      <c r="N7" s="3"/>
      <c r="O7" s="49">
        <f>(B7+C7)*$D$2/1000+D7*$D$3/1000+E7*$D$4/1000</f>
        <v>1.3530296981891352</v>
      </c>
      <c r="P7" s="3"/>
      <c r="R7" s="9">
        <f>0.75*(B7*$B$2+C7*$B$2*0.5)/1000000</f>
        <v>2.4304041977399291</v>
      </c>
      <c r="S7" s="9">
        <f>0.25*(B7*$B$2+C7*$B$2*0.5)/1000000</f>
        <v>0.81013473257997637</v>
      </c>
      <c r="T7" s="9">
        <f t="shared" ref="T7:T18" si="0">(D7*$B$3+E7*$B$4)/1000000</f>
        <v>0</v>
      </c>
      <c r="U7" s="9"/>
      <c r="V7" s="9">
        <f t="shared" ref="V7:V18" si="1">(B7+C7)*($R$2+$S$2)/1000</f>
        <v>0.5915229312900786</v>
      </c>
      <c r="W7" s="9">
        <f t="shared" ref="W7:W18" si="2">(B7+C7)*($T$2+$U$2+$V$2)/1000</f>
        <v>0.18833486383094367</v>
      </c>
      <c r="X7" s="9">
        <f t="shared" ref="X7:X18" si="3">D7*$C$3/1000+E7*$C$4/1000</f>
        <v>0</v>
      </c>
    </row>
    <row r="8" spans="1:24" x14ac:dyDescent="0.35">
      <c r="A8" s="1">
        <f t="shared" ref="A8:A18" si="4">A7+1</f>
        <v>2023</v>
      </c>
      <c r="B8" s="6">
        <f>B7+'2023 Vehicle Sales Forecast'!$H36*'2023 Vehicle Sales Forecast'!$L36</f>
        <v>1684.415189602772</v>
      </c>
      <c r="C8" s="6">
        <f>C7+'2023 Vehicle Sales Forecast'!$H36*'2023 Vehicle Sales Forecast'!$K36</f>
        <v>895.432347841828</v>
      </c>
      <c r="D8" s="1">
        <v>53.29</v>
      </c>
      <c r="E8" s="1"/>
      <c r="F8" s="6">
        <f t="shared" ref="F8:F18" si="5">C8+B8+D8+E8</f>
        <v>2633.1375374445997</v>
      </c>
      <c r="G8" s="6">
        <f>F8-$F$7</f>
        <v>1718.9282819114003</v>
      </c>
      <c r="H8" s="6"/>
      <c r="I8" s="6">
        <f t="shared" ref="I8:I18" si="6">(B8*$B$2+C8*0.5*$B$2+D8*$B$3+E8*$B$4)/1000000</f>
        <v>9.6538869468928059</v>
      </c>
      <c r="J8" s="48">
        <f>I8-$I$7</f>
        <v>6.4133480165729004</v>
      </c>
      <c r="K8" s="5"/>
      <c r="L8" s="7">
        <f>(B8+C8)*$C$2/1000+D8*$C$3/1000+E8*$C$4/1000</f>
        <v>2.2872645553170612</v>
      </c>
      <c r="M8" s="3">
        <f t="shared" ref="M8:M18" si="7">L8/F8*1000</f>
        <v>0.86864606302973435</v>
      </c>
      <c r="N8" s="1">
        <f>L8-$L$7</f>
        <v>1.5074067601960388</v>
      </c>
      <c r="O8" s="49">
        <f t="shared" ref="O8:O18" si="8">(B8+C8)*$D$2/1000+D8*$D$3/1000+E8*$D$4/1000</f>
        <v>3.8746617554180074</v>
      </c>
      <c r="P8" s="1">
        <f>O8-$O$7</f>
        <v>2.5216320572288722</v>
      </c>
      <c r="R8" s="9">
        <f>0.75*(B8*$B$2+C8*$B$2*0.5)/1000000</f>
        <v>6.912465855291325</v>
      </c>
      <c r="S8" s="9">
        <f>0.25*(B8*$B$2+C8*$B$2*0.5)/1000000</f>
        <v>2.3041552850971083</v>
      </c>
      <c r="T8" s="9">
        <f t="shared" si="0"/>
        <v>0.43726580650437247</v>
      </c>
      <c r="U8" s="9"/>
      <c r="V8" s="9">
        <f t="shared" si="1"/>
        <v>1.6692447253125653</v>
      </c>
      <c r="W8" s="9">
        <f t="shared" si="2"/>
        <v>0.53147048307429823</v>
      </c>
      <c r="X8" s="9">
        <f t="shared" si="3"/>
        <v>8.6549346930197807E-2</v>
      </c>
    </row>
    <row r="9" spans="1:24" x14ac:dyDescent="0.35">
      <c r="A9" s="1">
        <f t="shared" si="4"/>
        <v>2024</v>
      </c>
      <c r="B9" s="6">
        <f>B8+'2023 Vehicle Sales Forecast'!$H37*'2023 Vehicle Sales Forecast'!$L37</f>
        <v>3760.618147236803</v>
      </c>
      <c r="C9" s="6">
        <f>C8+'2023 Vehicle Sales Forecast'!$H37*'2023 Vehicle Sales Forecast'!$K37</f>
        <v>1872.4690337872541</v>
      </c>
      <c r="D9" s="1">
        <v>123.47</v>
      </c>
      <c r="E9" s="1">
        <v>26.289999999999992</v>
      </c>
      <c r="F9" s="6">
        <f t="shared" si="5"/>
        <v>5782.8471810240571</v>
      </c>
      <c r="G9" s="6">
        <f t="shared" ref="G9:G18" si="9">F9-$F$7</f>
        <v>4868.6379254908579</v>
      </c>
      <c r="H9" s="6"/>
      <c r="I9" s="6">
        <f t="shared" si="6"/>
        <v>24.310494102958796</v>
      </c>
      <c r="J9" s="48">
        <f t="shared" ref="J9:J18" si="10">I9-$I$7</f>
        <v>21.069955172638892</v>
      </c>
      <c r="K9" s="5"/>
      <c r="L9" s="7">
        <f t="shared" ref="L9:L18" si="11">(B9+C9)*$C$2/1000+D9*$C$3/1000+E9*$C$4/1000</f>
        <v>5.1985308618129293</v>
      </c>
      <c r="M9" s="3">
        <f t="shared" si="7"/>
        <v>0.89895698417753211</v>
      </c>
      <c r="N9" s="1">
        <f t="shared" ref="N9:N18" si="12">L9-$L$7</f>
        <v>4.4186730666919072</v>
      </c>
      <c r="O9" s="49">
        <f t="shared" si="8"/>
        <v>9.1960802279156031</v>
      </c>
      <c r="P9" s="1">
        <f t="shared" ref="P9:P18" si="13">O9-$O$7</f>
        <v>7.8430505297264679</v>
      </c>
      <c r="R9" s="9">
        <f>0.75*(B9*$B$2+C9*$B$2*0.5)/1000000</f>
        <v>15.227407759003691</v>
      </c>
      <c r="S9" s="9">
        <f>0.25*(B9*$B$2+C9*$B$2*0.5)/1000000</f>
        <v>5.0758025863345635</v>
      </c>
      <c r="T9" s="9">
        <f t="shared" si="0"/>
        <v>4.007283757620538</v>
      </c>
      <c r="U9" s="9"/>
      <c r="V9" s="9">
        <f t="shared" si="1"/>
        <v>3.6447894411094275</v>
      </c>
      <c r="W9" s="9">
        <f t="shared" si="2"/>
        <v>1.1604637568094207</v>
      </c>
      <c r="X9" s="9">
        <f t="shared" si="3"/>
        <v>0.39327766389408125</v>
      </c>
    </row>
    <row r="10" spans="1:24" x14ac:dyDescent="0.35">
      <c r="A10" s="1">
        <f t="shared" si="4"/>
        <v>2025</v>
      </c>
      <c r="B10" s="6">
        <f>B9+'2023 Vehicle Sales Forecast'!$H38*'2023 Vehicle Sales Forecast'!$L38</f>
        <v>7702.720122760401</v>
      </c>
      <c r="C10" s="6">
        <f>C9+'2023 Vehicle Sales Forecast'!$H38*'2023 Vehicle Sales Forecast'!$K38</f>
        <v>3561.9413090116527</v>
      </c>
      <c r="D10" s="1">
        <v>210.65</v>
      </c>
      <c r="E10" s="1">
        <v>65.169999999998993</v>
      </c>
      <c r="F10" s="6">
        <f t="shared" si="5"/>
        <v>11540.481431772052</v>
      </c>
      <c r="G10" s="6">
        <f t="shared" si="9"/>
        <v>10626.272176238852</v>
      </c>
      <c r="H10" s="6"/>
      <c r="I10" s="6">
        <f t="shared" si="6"/>
        <v>50.146069336103061</v>
      </c>
      <c r="J10" s="48">
        <f t="shared" si="10"/>
        <v>46.905530405783153</v>
      </c>
      <c r="K10" s="5"/>
      <c r="L10" s="7">
        <f t="shared" si="11"/>
        <v>10.429136581558833</v>
      </c>
      <c r="M10" s="3">
        <f t="shared" si="7"/>
        <v>0.90370030429115544</v>
      </c>
      <c r="N10" s="1">
        <f t="shared" si="12"/>
        <v>9.6492787864378098</v>
      </c>
      <c r="O10" s="49">
        <f t="shared" si="8"/>
        <v>18.700196919022616</v>
      </c>
      <c r="P10" s="1">
        <f t="shared" si="13"/>
        <v>17.34716722083348</v>
      </c>
      <c r="R10" s="9">
        <f>0.75*(B10*$B$2+C10*$B$2*0.5)/1000000</f>
        <v>30.746552394244997</v>
      </c>
      <c r="S10" s="9">
        <f>0.25*(B10*$B$2+C10*$B$2*0.5)/1000000</f>
        <v>10.248850798081666</v>
      </c>
      <c r="T10" s="9">
        <f t="shared" si="0"/>
        <v>9.1506661437763945</v>
      </c>
      <c r="U10" s="9"/>
      <c r="V10" s="9">
        <f t="shared" si="1"/>
        <v>7.288599967439426</v>
      </c>
      <c r="W10" s="9">
        <f t="shared" si="2"/>
        <v>2.3206158371445516</v>
      </c>
      <c r="X10" s="9">
        <f t="shared" si="3"/>
        <v>0.81992077697485355</v>
      </c>
    </row>
    <row r="11" spans="1:24" x14ac:dyDescent="0.35">
      <c r="A11" s="1">
        <f t="shared" si="4"/>
        <v>2026</v>
      </c>
      <c r="B11" s="6">
        <f>B10+'2023 Vehicle Sales Forecast'!$H39*'2023 Vehicle Sales Forecast'!$L39</f>
        <v>15123.620496346448</v>
      </c>
      <c r="C11" s="6">
        <f>C10+'2023 Vehicle Sales Forecast'!$H39*'2023 Vehicle Sales Forecast'!$K39</f>
        <v>6593.0132925890503</v>
      </c>
      <c r="D11" s="1">
        <v>314.90000000000003</v>
      </c>
      <c r="E11" s="1">
        <v>116.44</v>
      </c>
      <c r="F11" s="6">
        <f t="shared" si="5"/>
        <v>22147.973788935498</v>
      </c>
      <c r="G11" s="6">
        <f t="shared" si="9"/>
        <v>21233.7645334023</v>
      </c>
      <c r="H11" s="6"/>
      <c r="I11" s="6">
        <f t="shared" si="6"/>
        <v>95.470384517438731</v>
      </c>
      <c r="J11" s="48">
        <f t="shared" si="10"/>
        <v>92.229845587118831</v>
      </c>
      <c r="K11" s="5"/>
      <c r="L11" s="7">
        <f t="shared" si="11"/>
        <v>19.890300726363314</v>
      </c>
      <c r="M11" s="3">
        <f>L11/F11*1000</f>
        <v>0.8980641261323844</v>
      </c>
      <c r="N11" s="1">
        <f t="shared" si="12"/>
        <v>19.110442931242293</v>
      </c>
      <c r="O11" s="49">
        <f t="shared" si="8"/>
        <v>35.699800007624539</v>
      </c>
      <c r="P11" s="1">
        <f t="shared" si="13"/>
        <v>34.346770309435406</v>
      </c>
      <c r="R11" s="9">
        <f t="shared" ref="R11:R18" si="14">0.75*(B11*$B$2+C11*$B$2*0.5)/1000000</f>
        <v>59.718881351287898</v>
      </c>
      <c r="S11" s="9">
        <f t="shared" ref="S11:S18" si="15">0.25*(B11*$B$2+C11*$B$2*0.5)/1000000</f>
        <v>19.906293783762635</v>
      </c>
      <c r="T11" s="9">
        <f t="shared" si="0"/>
        <v>15.845209382388182</v>
      </c>
      <c r="U11" s="9"/>
      <c r="V11" s="9">
        <f t="shared" si="1"/>
        <v>14.051363841303612</v>
      </c>
      <c r="W11" s="9">
        <f t="shared" si="2"/>
        <v>4.4738108291413043</v>
      </c>
      <c r="X11" s="9">
        <f t="shared" si="3"/>
        <v>1.3651260559183953</v>
      </c>
    </row>
    <row r="12" spans="1:24" x14ac:dyDescent="0.35">
      <c r="A12" s="1">
        <f t="shared" si="4"/>
        <v>2027</v>
      </c>
      <c r="B12" s="6">
        <f>B11+'2023 Vehicle Sales Forecast'!$H40*'2023 Vehicle Sales Forecast'!$L40</f>
        <v>25782.807326439724</v>
      </c>
      <c r="C12" s="6">
        <f>C11+'2023 Vehicle Sales Forecast'!$H40*'2023 Vehicle Sales Forecast'!$K40</f>
        <v>10738.2526154031</v>
      </c>
      <c r="D12" s="1">
        <v>436.229999999999</v>
      </c>
      <c r="E12" s="1">
        <v>198.8</v>
      </c>
      <c r="F12" s="6">
        <f t="shared" si="5"/>
        <v>37156.089941842823</v>
      </c>
      <c r="G12" s="6">
        <f t="shared" si="9"/>
        <v>36241.880686309625</v>
      </c>
      <c r="H12" s="6"/>
      <c r="I12" s="6">
        <f t="shared" si="6"/>
        <v>160.88202964733983</v>
      </c>
      <c r="J12" s="48">
        <f t="shared" si="10"/>
        <v>157.64149071701993</v>
      </c>
      <c r="K12" s="5"/>
      <c r="L12" s="7">
        <f t="shared" si="11"/>
        <v>33.319964741278092</v>
      </c>
      <c r="M12" s="3">
        <f t="shared" si="7"/>
        <v>0.89675648846342337</v>
      </c>
      <c r="N12" s="1">
        <f t="shared" si="12"/>
        <v>32.540106946157067</v>
      </c>
      <c r="O12" s="49">
        <f t="shared" si="8"/>
        <v>60.020332513927372</v>
      </c>
      <c r="P12" s="1">
        <f t="shared" si="13"/>
        <v>58.667302815738239</v>
      </c>
      <c r="R12" s="9">
        <f t="shared" si="14"/>
        <v>100.99597110021628</v>
      </c>
      <c r="S12" s="9">
        <f t="shared" si="15"/>
        <v>33.665323700072094</v>
      </c>
      <c r="T12" s="9">
        <f t="shared" si="0"/>
        <v>26.22073484705145</v>
      </c>
      <c r="U12" s="9"/>
      <c r="V12" s="9">
        <f t="shared" si="1"/>
        <v>23.630305971929666</v>
      </c>
      <c r="W12" s="9">
        <f t="shared" si="2"/>
        <v>7.5236482342295856</v>
      </c>
      <c r="X12" s="9">
        <f t="shared" si="3"/>
        <v>2.1660105351188408</v>
      </c>
    </row>
    <row r="13" spans="1:24" x14ac:dyDescent="0.35">
      <c r="A13" s="1">
        <f t="shared" si="4"/>
        <v>2028</v>
      </c>
      <c r="B13" s="6">
        <f>B12+'2023 Vehicle Sales Forecast'!$H41*'2023 Vehicle Sales Forecast'!$L41</f>
        <v>41094.196925099961</v>
      </c>
      <c r="C13" s="6">
        <f>C12+'2023 Vehicle Sales Forecast'!$H41*'2023 Vehicle Sales Forecast'!$K41</f>
        <v>16401.369316277433</v>
      </c>
      <c r="D13" s="1">
        <v>574.52</v>
      </c>
      <c r="E13" s="1">
        <v>311.33999999999901</v>
      </c>
      <c r="F13" s="6">
        <f t="shared" si="5"/>
        <v>58381.42624137739</v>
      </c>
      <c r="G13" s="6">
        <f t="shared" si="9"/>
        <v>57467.216985844192</v>
      </c>
      <c r="H13" s="6"/>
      <c r="I13" s="6">
        <f t="shared" si="6"/>
        <v>253.26091820773991</v>
      </c>
      <c r="J13" s="48">
        <f t="shared" si="10"/>
        <v>250.02037927742001</v>
      </c>
      <c r="K13" s="5"/>
      <c r="L13" s="7">
        <f t="shared" si="11"/>
        <v>52.261771419372494</v>
      </c>
      <c r="M13" s="3">
        <f t="shared" si="7"/>
        <v>0.89517805206225609</v>
      </c>
      <c r="N13" s="1">
        <f t="shared" si="12"/>
        <v>51.481913624251469</v>
      </c>
      <c r="O13" s="49">
        <f t="shared" si="8"/>
        <v>94.326547237238529</v>
      </c>
      <c r="P13" s="1">
        <f t="shared" si="13"/>
        <v>92.973517539049396</v>
      </c>
      <c r="R13" s="9">
        <f t="shared" si="14"/>
        <v>159.81622502922349</v>
      </c>
      <c r="S13" s="9">
        <f t="shared" si="15"/>
        <v>53.272075009741172</v>
      </c>
      <c r="T13" s="9">
        <f t="shared" si="0"/>
        <v>40.172618168775251</v>
      </c>
      <c r="U13" s="9"/>
      <c r="V13" s="9">
        <f t="shared" si="1"/>
        <v>37.201489345507262</v>
      </c>
      <c r="W13" s="9">
        <f t="shared" si="2"/>
        <v>11.844574503500617</v>
      </c>
      <c r="X13" s="9">
        <f t="shared" si="3"/>
        <v>3.2157075703646099</v>
      </c>
    </row>
    <row r="14" spans="1:24" x14ac:dyDescent="0.35">
      <c r="A14" s="1">
        <f t="shared" si="4"/>
        <v>2029</v>
      </c>
      <c r="B14" s="6">
        <f>B13+'2023 Vehicle Sales Forecast'!$H42*'2023 Vehicle Sales Forecast'!$L42</f>
        <v>63089.507031655055</v>
      </c>
      <c r="C14" s="6">
        <f>C13+'2023 Vehicle Sales Forecast'!$H42*'2023 Vehicle Sales Forecast'!$K42</f>
        <v>24129.451245607597</v>
      </c>
      <c r="D14" s="1">
        <v>729.43999999999903</v>
      </c>
      <c r="E14" s="1">
        <v>428.44000000000005</v>
      </c>
      <c r="F14" s="6">
        <f t="shared" si="5"/>
        <v>88376.838277262665</v>
      </c>
      <c r="G14" s="6">
        <f t="shared" si="9"/>
        <v>87462.629021729459</v>
      </c>
      <c r="H14" s="6"/>
      <c r="I14" s="6">
        <f t="shared" si="6"/>
        <v>379.65150177120904</v>
      </c>
      <c r="J14" s="48">
        <f t="shared" si="10"/>
        <v>376.41096284088911</v>
      </c>
      <c r="K14" s="5"/>
      <c r="L14" s="7">
        <f t="shared" si="11"/>
        <v>78.727175767292792</v>
      </c>
      <c r="M14" s="3">
        <f t="shared" si="7"/>
        <v>0.89081231351933854</v>
      </c>
      <c r="N14" s="1">
        <f t="shared" si="12"/>
        <v>77.947317972171774</v>
      </c>
      <c r="O14" s="49">
        <f t="shared" si="8"/>
        <v>141.72505265034872</v>
      </c>
      <c r="P14" s="1">
        <f t="shared" si="13"/>
        <v>140.37202295215957</v>
      </c>
      <c r="R14" s="9">
        <f t="shared" si="14"/>
        <v>243.65340522265436</v>
      </c>
      <c r="S14" s="9">
        <f t="shared" si="15"/>
        <v>81.217801740884781</v>
      </c>
      <c r="T14" s="9">
        <f t="shared" si="0"/>
        <v>54.780294807669939</v>
      </c>
      <c r="U14" s="9"/>
      <c r="V14" s="9">
        <f t="shared" si="1"/>
        <v>56.433484513502506</v>
      </c>
      <c r="W14" s="9">
        <f t="shared" si="2"/>
        <v>17.967845469957069</v>
      </c>
      <c r="X14" s="9">
        <f t="shared" si="3"/>
        <v>4.3258457838332145</v>
      </c>
    </row>
    <row r="15" spans="1:24" x14ac:dyDescent="0.35">
      <c r="A15" s="1">
        <f t="shared" si="4"/>
        <v>2030</v>
      </c>
      <c r="B15" s="6">
        <f>B14+'2023 Vehicle Sales Forecast'!$H43*'2023 Vehicle Sales Forecast'!$L43-0.9*'2023 Vehicle Sales Forecast'!H33*'2023 Vehicle Sales Forecast'!L33</f>
        <v>86784.222905182673</v>
      </c>
      <c r="C15" s="6">
        <f>C14+'2023 Vehicle Sales Forecast'!$H43*'2023 Vehicle Sales Forecast'!$K43-0.9*'2023 Vehicle Sales Forecast'!H33*'2023 Vehicle Sales Forecast'!K33</f>
        <v>32024.689870116799</v>
      </c>
      <c r="D15" s="1">
        <v>900.39</v>
      </c>
      <c r="E15" s="1">
        <v>550.28</v>
      </c>
      <c r="F15" s="6">
        <f t="shared" si="5"/>
        <v>120259.58277529947</v>
      </c>
      <c r="G15" s="6">
        <f t="shared" si="9"/>
        <v>119345.37351976626</v>
      </c>
      <c r="H15" s="6"/>
      <c r="I15" s="6">
        <f t="shared" si="6"/>
        <v>514.42080858637871</v>
      </c>
      <c r="J15" s="48">
        <f t="shared" si="10"/>
        <v>511.18026965605878</v>
      </c>
      <c r="K15" s="5"/>
      <c r="L15" s="7">
        <f t="shared" si="11"/>
        <v>106.84562044511209</v>
      </c>
      <c r="M15" s="3">
        <f t="shared" si="7"/>
        <v>0.88845826652125615</v>
      </c>
      <c r="N15" s="1">
        <f t="shared" si="12"/>
        <v>106.06576264999107</v>
      </c>
      <c r="O15" s="49">
        <f t="shared" si="8"/>
        <v>192.03436030744319</v>
      </c>
      <c r="P15" s="1">
        <f t="shared" si="13"/>
        <v>190.68133060925405</v>
      </c>
      <c r="R15" s="9">
        <f t="shared" si="14"/>
        <v>333.27110017389452</v>
      </c>
      <c r="S15" s="9">
        <f t="shared" si="15"/>
        <v>111.09036672463152</v>
      </c>
      <c r="T15" s="9">
        <f t="shared" si="0"/>
        <v>70.059341687852708</v>
      </c>
      <c r="U15" s="9"/>
      <c r="V15" s="9">
        <f t="shared" si="1"/>
        <v>76.873205913063813</v>
      </c>
      <c r="W15" s="9">
        <f t="shared" si="2"/>
        <v>24.475644141655611</v>
      </c>
      <c r="X15" s="9">
        <f t="shared" si="3"/>
        <v>5.4967703903926681</v>
      </c>
    </row>
    <row r="16" spans="1:24" x14ac:dyDescent="0.35">
      <c r="A16" s="1">
        <f t="shared" si="4"/>
        <v>2031</v>
      </c>
      <c r="B16" s="6">
        <f>B15+'2023 Vehicle Sales Forecast'!$H44*'2023 Vehicle Sales Forecast'!$L44-0.9*'2023 Vehicle Sales Forecast'!H34*'2023 Vehicle Sales Forecast'!L34</f>
        <v>113310.52302712965</v>
      </c>
      <c r="C16" s="6">
        <f>C15+'2023 Vehicle Sales Forecast'!$H44*'2023 Vehicle Sales Forecast'!$K44-0.9*'2023 Vehicle Sales Forecast'!H34*'2023 Vehicle Sales Forecast'!K34</f>
        <v>40654.092827675093</v>
      </c>
      <c r="D16" s="1">
        <v>1106.1399999999999</v>
      </c>
      <c r="E16" s="1">
        <v>671.94999999999902</v>
      </c>
      <c r="F16" s="6">
        <f t="shared" si="5"/>
        <v>155742.70585480478</v>
      </c>
      <c r="G16" s="6">
        <f t="shared" si="9"/>
        <v>154828.49659927157</v>
      </c>
      <c r="H16" s="6"/>
      <c r="I16" s="6">
        <f t="shared" si="6"/>
        <v>663.28326274878714</v>
      </c>
      <c r="J16" s="48">
        <f t="shared" si="10"/>
        <v>660.04272381846727</v>
      </c>
      <c r="K16" s="5"/>
      <c r="L16" s="7">
        <f t="shared" si="11"/>
        <v>138.06106714709273</v>
      </c>
      <c r="M16" s="3">
        <f t="shared" si="7"/>
        <v>0.88646891287354268</v>
      </c>
      <c r="N16" s="1">
        <f t="shared" si="12"/>
        <v>137.28120935197171</v>
      </c>
      <c r="O16" s="49">
        <f t="shared" si="8"/>
        <v>247.65315486511099</v>
      </c>
      <c r="P16" s="1">
        <f t="shared" si="13"/>
        <v>246.30012516692184</v>
      </c>
      <c r="R16" s="9">
        <f t="shared" si="14"/>
        <v>433.25901562563217</v>
      </c>
      <c r="S16" s="9">
        <f t="shared" si="15"/>
        <v>144.41967187521072</v>
      </c>
      <c r="T16" s="9">
        <f t="shared" si="0"/>
        <v>85.60457524794424</v>
      </c>
      <c r="U16" s="9"/>
      <c r="V16" s="9">
        <f t="shared" si="1"/>
        <v>99.620081873123937</v>
      </c>
      <c r="W16" s="9">
        <f t="shared" si="2"/>
        <v>31.718017277003149</v>
      </c>
      <c r="X16" s="9">
        <f t="shared" si="3"/>
        <v>6.7229679969656582</v>
      </c>
    </row>
    <row r="17" spans="1:24" x14ac:dyDescent="0.35">
      <c r="A17" s="1">
        <f t="shared" si="4"/>
        <v>2032</v>
      </c>
      <c r="B17" s="6">
        <f>B16+'2023 Vehicle Sales Forecast'!$H45*'2023 Vehicle Sales Forecast'!$L45-0.9*'2023 Vehicle Sales Forecast'!H35*'2023 Vehicle Sales Forecast'!L35</f>
        <v>142825.64391270388</v>
      </c>
      <c r="C17" s="6">
        <f>C16+'2023 Vehicle Sales Forecast'!$H45*'2023 Vehicle Sales Forecast'!$K45-0.9*'2023 Vehicle Sales Forecast'!H35*'2023 Vehicle Sales Forecast'!K35</f>
        <v>49949.04036246577</v>
      </c>
      <c r="D17" s="1">
        <v>1344.83</v>
      </c>
      <c r="E17" s="1">
        <v>795.78</v>
      </c>
      <c r="F17" s="6">
        <f t="shared" si="5"/>
        <v>194915.29427516964</v>
      </c>
      <c r="G17" s="6">
        <f t="shared" si="9"/>
        <v>194001.08501963643</v>
      </c>
      <c r="H17" s="6"/>
      <c r="I17" s="6">
        <f t="shared" si="6"/>
        <v>827.0203437097606</v>
      </c>
      <c r="J17" s="48">
        <f t="shared" si="10"/>
        <v>823.77980477944072</v>
      </c>
      <c r="K17" s="5"/>
      <c r="L17" s="7">
        <f>(B17+C17)*$C$2/1000+D17*$C$3/1000+E17*$C$4/1000</f>
        <v>172.46317133387433</v>
      </c>
      <c r="M17" s="3">
        <f t="shared" si="7"/>
        <v>0.8848108711797712</v>
      </c>
      <c r="N17" s="1">
        <f t="shared" si="12"/>
        <v>171.68331353875331</v>
      </c>
      <c r="O17" s="49">
        <f t="shared" si="8"/>
        <v>308.77515852725111</v>
      </c>
      <c r="P17" s="1">
        <f t="shared" si="13"/>
        <v>307.42212882906199</v>
      </c>
      <c r="R17" s="9">
        <f t="shared" si="14"/>
        <v>544.01568526935364</v>
      </c>
      <c r="S17" s="9">
        <f t="shared" si="15"/>
        <v>181.33856175645118</v>
      </c>
      <c r="T17" s="9">
        <f t="shared" si="0"/>
        <v>101.66609668395579</v>
      </c>
      <c r="U17" s="9"/>
      <c r="V17" s="9">
        <f t="shared" si="1"/>
        <v>124.73145030068748</v>
      </c>
      <c r="W17" s="9">
        <f t="shared" si="2"/>
        <v>39.713220680359626</v>
      </c>
      <c r="X17" s="9">
        <f t="shared" si="3"/>
        <v>8.0185003528272034</v>
      </c>
    </row>
    <row r="18" spans="1:24" x14ac:dyDescent="0.35">
      <c r="A18" s="1">
        <f t="shared" si="4"/>
        <v>2033</v>
      </c>
      <c r="B18" s="6">
        <f>B17+'2023 Vehicle Sales Forecast'!$H46*'2023 Vehicle Sales Forecast'!$L46-0.9*'2023 Vehicle Sales Forecast'!H36*'2023 Vehicle Sales Forecast'!L36</f>
        <v>175452.26448895846</v>
      </c>
      <c r="C18" s="6">
        <f>C17+'2023 Vehicle Sales Forecast'!$H46*'2023 Vehicle Sales Forecast'!$K46-0.9*'2023 Vehicle Sales Forecast'!H36*'2023 Vehicle Sales Forecast'!K36</f>
        <v>59938.843647070913</v>
      </c>
      <c r="D18" s="1">
        <v>1614.79</v>
      </c>
      <c r="E18" s="1">
        <v>924.57999999999902</v>
      </c>
      <c r="F18" s="6">
        <f t="shared" si="5"/>
        <v>237930.47813602939</v>
      </c>
      <c r="G18" s="6">
        <f t="shared" si="9"/>
        <v>237016.26888049618</v>
      </c>
      <c r="H18" s="6"/>
      <c r="I18" s="6">
        <f t="shared" si="6"/>
        <v>1006.5320383625464</v>
      </c>
      <c r="J18" s="48">
        <f t="shared" si="10"/>
        <v>1003.2914994322265</v>
      </c>
      <c r="K18" s="5"/>
      <c r="L18" s="7">
        <f t="shared" si="11"/>
        <v>210.1994762585025</v>
      </c>
      <c r="M18" s="3">
        <f t="shared" si="7"/>
        <v>0.88344913987155294</v>
      </c>
      <c r="N18" s="1">
        <f t="shared" si="12"/>
        <v>209.41961846338148</v>
      </c>
      <c r="O18" s="49">
        <f t="shared" si="8"/>
        <v>375.70138344132346</v>
      </c>
      <c r="P18" s="1">
        <f t="shared" si="13"/>
        <v>374.34835374313434</v>
      </c>
      <c r="R18" s="9">
        <f t="shared" si="14"/>
        <v>665.98635377923085</v>
      </c>
      <c r="S18" s="9">
        <f t="shared" si="15"/>
        <v>221.99545125974362</v>
      </c>
      <c r="T18" s="9">
        <f t="shared" si="0"/>
        <v>118.55023332357175</v>
      </c>
      <c r="U18" s="9"/>
      <c r="V18" s="9">
        <f t="shared" si="1"/>
        <v>152.30565370182637</v>
      </c>
      <c r="W18" s="9">
        <f t="shared" si="2"/>
        <v>48.492565601906783</v>
      </c>
      <c r="X18" s="9">
        <f t="shared" si="3"/>
        <v>9.4012569547693356</v>
      </c>
    </row>
  </sheetData>
  <pageMargins left="0.7" right="0.7" top="1" bottom="0.75" header="0.3" footer="0.3"/>
  <pageSetup paperSize="17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B6F34-C757-4C5E-8FD0-C3A4B6C1C334}">
  <sheetPr>
    <pageSetUpPr fitToPage="1"/>
  </sheetPr>
  <dimension ref="A1:EO74"/>
  <sheetViews>
    <sheetView view="pageBreakPreview" zoomScale="60" zoomScaleNormal="85" workbookViewId="0">
      <selection activeCell="I43" sqref="I43"/>
    </sheetView>
  </sheetViews>
  <sheetFormatPr defaultColWidth="10.453125" defaultRowHeight="15.5" x14ac:dyDescent="0.35"/>
  <cols>
    <col min="1" max="1" width="20.1796875" style="13" customWidth="1"/>
    <col min="2" max="2" width="16.81640625" style="13" customWidth="1"/>
    <col min="3" max="3" width="10.453125" style="13"/>
    <col min="4" max="4" width="14.1796875" style="13" customWidth="1"/>
    <col min="5" max="7" width="10.453125" style="13"/>
    <col min="8" max="8" width="14.7265625" style="13" customWidth="1"/>
    <col min="9" max="16384" width="10.453125" style="13"/>
  </cols>
  <sheetData>
    <row r="1" spans="1:145" x14ac:dyDescent="0.35">
      <c r="A1" s="12" t="s">
        <v>27</v>
      </c>
    </row>
    <row r="2" spans="1:145" x14ac:dyDescent="0.35">
      <c r="A2" s="12" t="s">
        <v>28</v>
      </c>
    </row>
    <row r="3" spans="1:145" x14ac:dyDescent="0.35">
      <c r="A3" s="14" t="s">
        <v>29</v>
      </c>
      <c r="B3" s="15" t="s">
        <v>30</v>
      </c>
    </row>
    <row r="4" spans="1:145" x14ac:dyDescent="0.35">
      <c r="B4" s="50" t="s">
        <v>31</v>
      </c>
      <c r="C4" s="51"/>
      <c r="D4" s="16">
        <v>2011</v>
      </c>
      <c r="E4" s="16">
        <v>2016</v>
      </c>
      <c r="F4" s="16">
        <v>2021</v>
      </c>
      <c r="S4" s="17"/>
      <c r="T4" s="18"/>
    </row>
    <row r="5" spans="1:145" x14ac:dyDescent="0.35">
      <c r="B5" s="52" t="s">
        <v>32</v>
      </c>
      <c r="C5" s="53"/>
      <c r="D5" s="19">
        <f>D6/D7</f>
        <v>0.42347462968970206</v>
      </c>
      <c r="E5" s="19">
        <f>E6/E7</f>
        <v>0.43675928271823888</v>
      </c>
      <c r="F5" s="19">
        <f>F6/F7</f>
        <v>0.45371024662078868</v>
      </c>
      <c r="S5" s="17"/>
      <c r="T5" s="18"/>
    </row>
    <row r="6" spans="1:145" x14ac:dyDescent="0.35">
      <c r="B6" s="52" t="s">
        <v>33</v>
      </c>
      <c r="C6" s="53"/>
      <c r="D6" s="16">
        <v>390328</v>
      </c>
      <c r="E6" s="16">
        <v>403390</v>
      </c>
      <c r="F6" s="16">
        <v>439819</v>
      </c>
      <c r="S6" s="17"/>
      <c r="T6" s="18"/>
    </row>
    <row r="7" spans="1:145" x14ac:dyDescent="0.35">
      <c r="B7" s="52" t="s">
        <v>34</v>
      </c>
      <c r="C7" s="53"/>
      <c r="D7" s="16">
        <v>921727</v>
      </c>
      <c r="E7" s="16">
        <v>923598</v>
      </c>
      <c r="F7" s="16">
        <v>969383</v>
      </c>
    </row>
    <row r="8" spans="1:145" x14ac:dyDescent="0.35"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5" x14ac:dyDescent="0.35">
      <c r="A9" s="21" t="s">
        <v>35</v>
      </c>
      <c r="B9" s="15" t="s">
        <v>36</v>
      </c>
    </row>
    <row r="10" spans="1:145" s="24" customFormat="1" x14ac:dyDescent="0.35">
      <c r="A10" s="22"/>
      <c r="B10" s="23"/>
    </row>
    <row r="11" spans="1:145" x14ac:dyDescent="0.35">
      <c r="A11" s="25" t="s">
        <v>37</v>
      </c>
      <c r="B11" s="13" t="s">
        <v>38</v>
      </c>
    </row>
    <row r="12" spans="1:145" x14ac:dyDescent="0.35">
      <c r="A12" s="25" t="s">
        <v>39</v>
      </c>
      <c r="B12" s="13" t="s">
        <v>40</v>
      </c>
    </row>
    <row r="13" spans="1:145" x14ac:dyDescent="0.35">
      <c r="A13" s="25" t="s">
        <v>41</v>
      </c>
      <c r="B13" s="18">
        <f>MONTH(B15)</f>
        <v>1</v>
      </c>
      <c r="C13" s="18">
        <f t="shared" ref="C13:BN13" si="0">MONTH(C15)</f>
        <v>2</v>
      </c>
      <c r="D13" s="18">
        <f t="shared" si="0"/>
        <v>3</v>
      </c>
      <c r="E13" s="18">
        <f t="shared" si="0"/>
        <v>4</v>
      </c>
      <c r="F13" s="18">
        <f t="shared" si="0"/>
        <v>5</v>
      </c>
      <c r="G13" s="18">
        <f t="shared" si="0"/>
        <v>6</v>
      </c>
      <c r="H13" s="18">
        <f t="shared" si="0"/>
        <v>7</v>
      </c>
      <c r="I13" s="18">
        <f t="shared" si="0"/>
        <v>8</v>
      </c>
      <c r="J13" s="18">
        <f t="shared" si="0"/>
        <v>9</v>
      </c>
      <c r="K13" s="18">
        <f t="shared" si="0"/>
        <v>10</v>
      </c>
      <c r="L13" s="18">
        <f t="shared" si="0"/>
        <v>11</v>
      </c>
      <c r="M13" s="18">
        <f t="shared" si="0"/>
        <v>12</v>
      </c>
      <c r="N13" s="18">
        <f t="shared" si="0"/>
        <v>1</v>
      </c>
      <c r="O13" s="18">
        <f t="shared" si="0"/>
        <v>2</v>
      </c>
      <c r="P13" s="18">
        <f t="shared" si="0"/>
        <v>3</v>
      </c>
      <c r="Q13" s="18">
        <f t="shared" si="0"/>
        <v>4</v>
      </c>
      <c r="R13" s="18">
        <f t="shared" si="0"/>
        <v>5</v>
      </c>
      <c r="S13" s="18">
        <f t="shared" si="0"/>
        <v>6</v>
      </c>
      <c r="T13" s="18">
        <f t="shared" si="0"/>
        <v>7</v>
      </c>
      <c r="U13" s="18">
        <f t="shared" si="0"/>
        <v>8</v>
      </c>
      <c r="V13" s="18">
        <f t="shared" si="0"/>
        <v>9</v>
      </c>
      <c r="W13" s="18">
        <f t="shared" si="0"/>
        <v>10</v>
      </c>
      <c r="X13" s="18">
        <f t="shared" si="0"/>
        <v>11</v>
      </c>
      <c r="Y13" s="18">
        <f t="shared" si="0"/>
        <v>12</v>
      </c>
      <c r="Z13" s="18">
        <f t="shared" si="0"/>
        <v>1</v>
      </c>
      <c r="AA13" s="18">
        <f t="shared" si="0"/>
        <v>2</v>
      </c>
      <c r="AB13" s="18">
        <f t="shared" si="0"/>
        <v>3</v>
      </c>
      <c r="AC13" s="18">
        <f t="shared" si="0"/>
        <v>4</v>
      </c>
      <c r="AD13" s="18">
        <f t="shared" si="0"/>
        <v>5</v>
      </c>
      <c r="AE13" s="18">
        <f t="shared" si="0"/>
        <v>6</v>
      </c>
      <c r="AF13" s="18">
        <f t="shared" si="0"/>
        <v>7</v>
      </c>
      <c r="AG13" s="18">
        <f t="shared" si="0"/>
        <v>8</v>
      </c>
      <c r="AH13" s="18">
        <f t="shared" si="0"/>
        <v>9</v>
      </c>
      <c r="AI13" s="18">
        <f t="shared" si="0"/>
        <v>10</v>
      </c>
      <c r="AJ13" s="18">
        <f t="shared" si="0"/>
        <v>11</v>
      </c>
      <c r="AK13" s="18">
        <f t="shared" si="0"/>
        <v>12</v>
      </c>
      <c r="AL13" s="18">
        <f t="shared" si="0"/>
        <v>1</v>
      </c>
      <c r="AM13" s="18">
        <f t="shared" si="0"/>
        <v>2</v>
      </c>
      <c r="AN13" s="18">
        <f t="shared" si="0"/>
        <v>3</v>
      </c>
      <c r="AO13" s="18">
        <f t="shared" si="0"/>
        <v>4</v>
      </c>
      <c r="AP13" s="18">
        <f t="shared" si="0"/>
        <v>5</v>
      </c>
      <c r="AQ13" s="18">
        <f t="shared" si="0"/>
        <v>6</v>
      </c>
      <c r="AR13" s="18">
        <f t="shared" si="0"/>
        <v>7</v>
      </c>
      <c r="AS13" s="18">
        <f t="shared" si="0"/>
        <v>8</v>
      </c>
      <c r="AT13" s="18">
        <f t="shared" si="0"/>
        <v>9</v>
      </c>
      <c r="AU13" s="18">
        <f t="shared" si="0"/>
        <v>10</v>
      </c>
      <c r="AV13" s="18">
        <f t="shared" si="0"/>
        <v>11</v>
      </c>
      <c r="AW13" s="18">
        <f t="shared" si="0"/>
        <v>12</v>
      </c>
      <c r="AX13" s="18">
        <f t="shared" si="0"/>
        <v>1</v>
      </c>
      <c r="AY13" s="18">
        <f t="shared" si="0"/>
        <v>2</v>
      </c>
      <c r="AZ13" s="18">
        <f t="shared" si="0"/>
        <v>3</v>
      </c>
      <c r="BA13" s="18">
        <f t="shared" si="0"/>
        <v>4</v>
      </c>
      <c r="BB13" s="18">
        <f t="shared" si="0"/>
        <v>5</v>
      </c>
      <c r="BC13" s="18">
        <f t="shared" si="0"/>
        <v>6</v>
      </c>
      <c r="BD13" s="18">
        <f t="shared" si="0"/>
        <v>7</v>
      </c>
      <c r="BE13" s="18">
        <f t="shared" si="0"/>
        <v>8</v>
      </c>
      <c r="BF13" s="18">
        <f t="shared" si="0"/>
        <v>9</v>
      </c>
      <c r="BG13" s="18">
        <f t="shared" si="0"/>
        <v>10</v>
      </c>
      <c r="BH13" s="18">
        <f t="shared" si="0"/>
        <v>11</v>
      </c>
      <c r="BI13" s="18">
        <f t="shared" si="0"/>
        <v>12</v>
      </c>
      <c r="BJ13" s="18">
        <f t="shared" si="0"/>
        <v>1</v>
      </c>
      <c r="BK13" s="18">
        <f t="shared" si="0"/>
        <v>2</v>
      </c>
      <c r="BL13" s="18">
        <f t="shared" si="0"/>
        <v>3</v>
      </c>
      <c r="BM13" s="18">
        <f t="shared" si="0"/>
        <v>4</v>
      </c>
      <c r="BN13" s="18">
        <f t="shared" si="0"/>
        <v>5</v>
      </c>
      <c r="BO13" s="18">
        <f t="shared" ref="BO13:DZ13" si="1">MONTH(BO15)</f>
        <v>6</v>
      </c>
      <c r="BP13" s="18">
        <f t="shared" si="1"/>
        <v>7</v>
      </c>
      <c r="BQ13" s="18">
        <f t="shared" si="1"/>
        <v>8</v>
      </c>
      <c r="BR13" s="18">
        <f t="shared" si="1"/>
        <v>9</v>
      </c>
      <c r="BS13" s="18">
        <f t="shared" si="1"/>
        <v>10</v>
      </c>
      <c r="BT13" s="18">
        <f t="shared" si="1"/>
        <v>11</v>
      </c>
      <c r="BU13" s="18">
        <f t="shared" si="1"/>
        <v>12</v>
      </c>
      <c r="BV13" s="18">
        <f t="shared" si="1"/>
        <v>1</v>
      </c>
      <c r="BW13" s="18">
        <f t="shared" si="1"/>
        <v>2</v>
      </c>
      <c r="BX13" s="18">
        <f t="shared" si="1"/>
        <v>3</v>
      </c>
      <c r="BY13" s="18">
        <f t="shared" si="1"/>
        <v>4</v>
      </c>
      <c r="BZ13" s="18">
        <f t="shared" si="1"/>
        <v>5</v>
      </c>
      <c r="CA13" s="18">
        <f t="shared" si="1"/>
        <v>6</v>
      </c>
      <c r="CB13" s="18">
        <f t="shared" si="1"/>
        <v>7</v>
      </c>
      <c r="CC13" s="18">
        <f t="shared" si="1"/>
        <v>8</v>
      </c>
      <c r="CD13" s="18">
        <f t="shared" si="1"/>
        <v>9</v>
      </c>
      <c r="CE13" s="18">
        <f t="shared" si="1"/>
        <v>10</v>
      </c>
      <c r="CF13" s="18">
        <f t="shared" si="1"/>
        <v>11</v>
      </c>
      <c r="CG13" s="18">
        <f t="shared" si="1"/>
        <v>12</v>
      </c>
      <c r="CH13" s="18">
        <f t="shared" si="1"/>
        <v>1</v>
      </c>
      <c r="CI13" s="18">
        <f t="shared" si="1"/>
        <v>2</v>
      </c>
      <c r="CJ13" s="18">
        <f t="shared" si="1"/>
        <v>3</v>
      </c>
      <c r="CK13" s="18">
        <f t="shared" si="1"/>
        <v>4</v>
      </c>
      <c r="CL13" s="18">
        <f t="shared" si="1"/>
        <v>5</v>
      </c>
      <c r="CM13" s="18">
        <f t="shared" si="1"/>
        <v>6</v>
      </c>
      <c r="CN13" s="18">
        <f t="shared" si="1"/>
        <v>7</v>
      </c>
      <c r="CO13" s="18">
        <f t="shared" si="1"/>
        <v>8</v>
      </c>
      <c r="CP13" s="18">
        <f t="shared" si="1"/>
        <v>9</v>
      </c>
      <c r="CQ13" s="18">
        <f t="shared" si="1"/>
        <v>10</v>
      </c>
      <c r="CR13" s="18">
        <f t="shared" si="1"/>
        <v>11</v>
      </c>
      <c r="CS13" s="18">
        <f t="shared" si="1"/>
        <v>12</v>
      </c>
      <c r="CT13" s="18">
        <f t="shared" si="1"/>
        <v>1</v>
      </c>
      <c r="CU13" s="18">
        <f t="shared" si="1"/>
        <v>2</v>
      </c>
      <c r="CV13" s="18">
        <f t="shared" si="1"/>
        <v>3</v>
      </c>
      <c r="CW13" s="18">
        <f t="shared" si="1"/>
        <v>4</v>
      </c>
      <c r="CX13" s="18">
        <f t="shared" si="1"/>
        <v>5</v>
      </c>
      <c r="CY13" s="18">
        <f t="shared" si="1"/>
        <v>6</v>
      </c>
      <c r="CZ13" s="18">
        <f t="shared" si="1"/>
        <v>7</v>
      </c>
      <c r="DA13" s="18">
        <f t="shared" si="1"/>
        <v>8</v>
      </c>
      <c r="DB13" s="18">
        <f t="shared" si="1"/>
        <v>9</v>
      </c>
      <c r="DC13" s="18">
        <f t="shared" si="1"/>
        <v>10</v>
      </c>
      <c r="DD13" s="18">
        <f t="shared" si="1"/>
        <v>11</v>
      </c>
      <c r="DE13" s="18">
        <f t="shared" si="1"/>
        <v>12</v>
      </c>
      <c r="DF13" s="18">
        <f t="shared" si="1"/>
        <v>1</v>
      </c>
      <c r="DG13" s="18">
        <f t="shared" si="1"/>
        <v>2</v>
      </c>
      <c r="DH13" s="18">
        <f t="shared" si="1"/>
        <v>3</v>
      </c>
      <c r="DI13" s="18">
        <f t="shared" si="1"/>
        <v>4</v>
      </c>
      <c r="DJ13" s="18">
        <f t="shared" si="1"/>
        <v>5</v>
      </c>
      <c r="DK13" s="18">
        <f t="shared" si="1"/>
        <v>6</v>
      </c>
      <c r="DL13" s="18">
        <f t="shared" si="1"/>
        <v>7</v>
      </c>
      <c r="DM13" s="18">
        <f t="shared" si="1"/>
        <v>8</v>
      </c>
      <c r="DN13" s="18">
        <f t="shared" si="1"/>
        <v>9</v>
      </c>
      <c r="DO13" s="18">
        <f t="shared" si="1"/>
        <v>10</v>
      </c>
      <c r="DP13" s="18">
        <f t="shared" si="1"/>
        <v>11</v>
      </c>
      <c r="DQ13" s="18">
        <f t="shared" si="1"/>
        <v>12</v>
      </c>
      <c r="DR13" s="18">
        <f t="shared" si="1"/>
        <v>1</v>
      </c>
      <c r="DS13" s="18">
        <f t="shared" si="1"/>
        <v>2</v>
      </c>
      <c r="DT13" s="18">
        <f t="shared" si="1"/>
        <v>3</v>
      </c>
      <c r="DU13" s="18">
        <f t="shared" si="1"/>
        <v>4</v>
      </c>
      <c r="DV13" s="18">
        <f t="shared" si="1"/>
        <v>5</v>
      </c>
      <c r="DW13" s="18">
        <f t="shared" si="1"/>
        <v>6</v>
      </c>
      <c r="DX13" s="18">
        <f t="shared" si="1"/>
        <v>7</v>
      </c>
      <c r="DY13" s="18">
        <f t="shared" si="1"/>
        <v>8</v>
      </c>
      <c r="DZ13" s="18">
        <f t="shared" si="1"/>
        <v>9</v>
      </c>
      <c r="EA13" s="18">
        <f t="shared" ref="EA13:EO13" si="2">MONTH(EA15)</f>
        <v>10</v>
      </c>
      <c r="EB13" s="18">
        <f t="shared" si="2"/>
        <v>11</v>
      </c>
      <c r="EC13" s="18">
        <f t="shared" si="2"/>
        <v>12</v>
      </c>
      <c r="ED13" s="18">
        <f t="shared" si="2"/>
        <v>1</v>
      </c>
      <c r="EE13" s="18">
        <f t="shared" si="2"/>
        <v>2</v>
      </c>
      <c r="EF13" s="18">
        <f t="shared" si="2"/>
        <v>3</v>
      </c>
      <c r="EG13" s="18">
        <f t="shared" si="2"/>
        <v>4</v>
      </c>
      <c r="EH13" s="18">
        <f t="shared" si="2"/>
        <v>5</v>
      </c>
      <c r="EI13" s="18">
        <f t="shared" si="2"/>
        <v>6</v>
      </c>
      <c r="EJ13" s="18">
        <f t="shared" si="2"/>
        <v>7</v>
      </c>
      <c r="EK13" s="18">
        <f t="shared" si="2"/>
        <v>8</v>
      </c>
      <c r="EL13" s="18">
        <f t="shared" si="2"/>
        <v>9</v>
      </c>
      <c r="EM13" s="18">
        <f t="shared" si="2"/>
        <v>10</v>
      </c>
      <c r="EN13" s="18">
        <f t="shared" si="2"/>
        <v>11</v>
      </c>
      <c r="EO13" s="18">
        <f t="shared" si="2"/>
        <v>12</v>
      </c>
    </row>
    <row r="14" spans="1:145" x14ac:dyDescent="0.35">
      <c r="A14" s="25" t="s">
        <v>42</v>
      </c>
      <c r="B14" s="18">
        <f>YEAR(B15)</f>
        <v>2010</v>
      </c>
      <c r="C14" s="18">
        <f t="shared" ref="C14:BN14" si="3">YEAR(C15)</f>
        <v>2010</v>
      </c>
      <c r="D14" s="18">
        <f t="shared" si="3"/>
        <v>2010</v>
      </c>
      <c r="E14" s="18">
        <f t="shared" si="3"/>
        <v>2010</v>
      </c>
      <c r="F14" s="18">
        <f t="shared" si="3"/>
        <v>2010</v>
      </c>
      <c r="G14" s="18">
        <f t="shared" si="3"/>
        <v>2010</v>
      </c>
      <c r="H14" s="18">
        <f t="shared" si="3"/>
        <v>2010</v>
      </c>
      <c r="I14" s="18">
        <f t="shared" si="3"/>
        <v>2010</v>
      </c>
      <c r="J14" s="18">
        <f t="shared" si="3"/>
        <v>2010</v>
      </c>
      <c r="K14" s="18">
        <f t="shared" si="3"/>
        <v>2010</v>
      </c>
      <c r="L14" s="18">
        <f t="shared" si="3"/>
        <v>2010</v>
      </c>
      <c r="M14" s="18">
        <f t="shared" si="3"/>
        <v>2010</v>
      </c>
      <c r="N14" s="18">
        <f t="shared" si="3"/>
        <v>2011</v>
      </c>
      <c r="O14" s="18">
        <f t="shared" si="3"/>
        <v>2011</v>
      </c>
      <c r="P14" s="18">
        <f t="shared" si="3"/>
        <v>2011</v>
      </c>
      <c r="Q14" s="18">
        <f t="shared" si="3"/>
        <v>2011</v>
      </c>
      <c r="R14" s="18">
        <f t="shared" si="3"/>
        <v>2011</v>
      </c>
      <c r="S14" s="18">
        <f t="shared" si="3"/>
        <v>2011</v>
      </c>
      <c r="T14" s="18">
        <f t="shared" si="3"/>
        <v>2011</v>
      </c>
      <c r="U14" s="18">
        <f t="shared" si="3"/>
        <v>2011</v>
      </c>
      <c r="V14" s="18">
        <f t="shared" si="3"/>
        <v>2011</v>
      </c>
      <c r="W14" s="18">
        <f t="shared" si="3"/>
        <v>2011</v>
      </c>
      <c r="X14" s="18">
        <f t="shared" si="3"/>
        <v>2011</v>
      </c>
      <c r="Y14" s="18">
        <f t="shared" si="3"/>
        <v>2011</v>
      </c>
      <c r="Z14" s="18">
        <f t="shared" si="3"/>
        <v>2012</v>
      </c>
      <c r="AA14" s="18">
        <f t="shared" si="3"/>
        <v>2012</v>
      </c>
      <c r="AB14" s="18">
        <f t="shared" si="3"/>
        <v>2012</v>
      </c>
      <c r="AC14" s="18">
        <f t="shared" si="3"/>
        <v>2012</v>
      </c>
      <c r="AD14" s="18">
        <f t="shared" si="3"/>
        <v>2012</v>
      </c>
      <c r="AE14" s="18">
        <f t="shared" si="3"/>
        <v>2012</v>
      </c>
      <c r="AF14" s="18">
        <f t="shared" si="3"/>
        <v>2012</v>
      </c>
      <c r="AG14" s="18">
        <f t="shared" si="3"/>
        <v>2012</v>
      </c>
      <c r="AH14" s="18">
        <f t="shared" si="3"/>
        <v>2012</v>
      </c>
      <c r="AI14" s="18">
        <f t="shared" si="3"/>
        <v>2012</v>
      </c>
      <c r="AJ14" s="18">
        <f t="shared" si="3"/>
        <v>2012</v>
      </c>
      <c r="AK14" s="18">
        <f t="shared" si="3"/>
        <v>2012</v>
      </c>
      <c r="AL14" s="18">
        <f t="shared" si="3"/>
        <v>2013</v>
      </c>
      <c r="AM14" s="18">
        <f t="shared" si="3"/>
        <v>2013</v>
      </c>
      <c r="AN14" s="18">
        <f t="shared" si="3"/>
        <v>2013</v>
      </c>
      <c r="AO14" s="18">
        <f t="shared" si="3"/>
        <v>2013</v>
      </c>
      <c r="AP14" s="18">
        <f t="shared" si="3"/>
        <v>2013</v>
      </c>
      <c r="AQ14" s="18">
        <f t="shared" si="3"/>
        <v>2013</v>
      </c>
      <c r="AR14" s="18">
        <f t="shared" si="3"/>
        <v>2013</v>
      </c>
      <c r="AS14" s="18">
        <f t="shared" si="3"/>
        <v>2013</v>
      </c>
      <c r="AT14" s="18">
        <f t="shared" si="3"/>
        <v>2013</v>
      </c>
      <c r="AU14" s="18">
        <f t="shared" si="3"/>
        <v>2013</v>
      </c>
      <c r="AV14" s="18">
        <f t="shared" si="3"/>
        <v>2013</v>
      </c>
      <c r="AW14" s="18">
        <f t="shared" si="3"/>
        <v>2013</v>
      </c>
      <c r="AX14" s="18">
        <f t="shared" si="3"/>
        <v>2014</v>
      </c>
      <c r="AY14" s="18">
        <f t="shared" si="3"/>
        <v>2014</v>
      </c>
      <c r="AZ14" s="18">
        <f t="shared" si="3"/>
        <v>2014</v>
      </c>
      <c r="BA14" s="18">
        <f t="shared" si="3"/>
        <v>2014</v>
      </c>
      <c r="BB14" s="18">
        <f t="shared" si="3"/>
        <v>2014</v>
      </c>
      <c r="BC14" s="18">
        <f t="shared" si="3"/>
        <v>2014</v>
      </c>
      <c r="BD14" s="18">
        <f t="shared" si="3"/>
        <v>2014</v>
      </c>
      <c r="BE14" s="18">
        <f t="shared" si="3"/>
        <v>2014</v>
      </c>
      <c r="BF14" s="18">
        <f t="shared" si="3"/>
        <v>2014</v>
      </c>
      <c r="BG14" s="18">
        <f t="shared" si="3"/>
        <v>2014</v>
      </c>
      <c r="BH14" s="18">
        <f t="shared" si="3"/>
        <v>2014</v>
      </c>
      <c r="BI14" s="18">
        <f t="shared" si="3"/>
        <v>2014</v>
      </c>
      <c r="BJ14" s="18">
        <f t="shared" si="3"/>
        <v>2015</v>
      </c>
      <c r="BK14" s="18">
        <f t="shared" si="3"/>
        <v>2015</v>
      </c>
      <c r="BL14" s="18">
        <f t="shared" si="3"/>
        <v>2015</v>
      </c>
      <c r="BM14" s="18">
        <f t="shared" si="3"/>
        <v>2015</v>
      </c>
      <c r="BN14" s="18">
        <f t="shared" si="3"/>
        <v>2015</v>
      </c>
      <c r="BO14" s="18">
        <f t="shared" ref="BO14:DZ14" si="4">YEAR(BO15)</f>
        <v>2015</v>
      </c>
      <c r="BP14" s="18">
        <f t="shared" si="4"/>
        <v>2015</v>
      </c>
      <c r="BQ14" s="18">
        <f t="shared" si="4"/>
        <v>2015</v>
      </c>
      <c r="BR14" s="18">
        <f t="shared" si="4"/>
        <v>2015</v>
      </c>
      <c r="BS14" s="18">
        <f t="shared" si="4"/>
        <v>2015</v>
      </c>
      <c r="BT14" s="18">
        <f t="shared" si="4"/>
        <v>2015</v>
      </c>
      <c r="BU14" s="18">
        <f t="shared" si="4"/>
        <v>2015</v>
      </c>
      <c r="BV14" s="18">
        <f t="shared" si="4"/>
        <v>2016</v>
      </c>
      <c r="BW14" s="18">
        <f t="shared" si="4"/>
        <v>2016</v>
      </c>
      <c r="BX14" s="18">
        <f t="shared" si="4"/>
        <v>2016</v>
      </c>
      <c r="BY14" s="18">
        <f t="shared" si="4"/>
        <v>2016</v>
      </c>
      <c r="BZ14" s="18">
        <f t="shared" si="4"/>
        <v>2016</v>
      </c>
      <c r="CA14" s="18">
        <f t="shared" si="4"/>
        <v>2016</v>
      </c>
      <c r="CB14" s="18">
        <f t="shared" si="4"/>
        <v>2016</v>
      </c>
      <c r="CC14" s="18">
        <f t="shared" si="4"/>
        <v>2016</v>
      </c>
      <c r="CD14" s="18">
        <f t="shared" si="4"/>
        <v>2016</v>
      </c>
      <c r="CE14" s="18">
        <f t="shared" si="4"/>
        <v>2016</v>
      </c>
      <c r="CF14" s="18">
        <f t="shared" si="4"/>
        <v>2016</v>
      </c>
      <c r="CG14" s="18">
        <f t="shared" si="4"/>
        <v>2016</v>
      </c>
      <c r="CH14" s="18">
        <f t="shared" si="4"/>
        <v>2017</v>
      </c>
      <c r="CI14" s="18">
        <f t="shared" si="4"/>
        <v>2017</v>
      </c>
      <c r="CJ14" s="18">
        <f t="shared" si="4"/>
        <v>2017</v>
      </c>
      <c r="CK14" s="18">
        <f t="shared" si="4"/>
        <v>2017</v>
      </c>
      <c r="CL14" s="18">
        <f t="shared" si="4"/>
        <v>2017</v>
      </c>
      <c r="CM14" s="18">
        <f t="shared" si="4"/>
        <v>2017</v>
      </c>
      <c r="CN14" s="18">
        <f t="shared" si="4"/>
        <v>2017</v>
      </c>
      <c r="CO14" s="18">
        <f t="shared" si="4"/>
        <v>2017</v>
      </c>
      <c r="CP14" s="18">
        <f t="shared" si="4"/>
        <v>2017</v>
      </c>
      <c r="CQ14" s="18">
        <f t="shared" si="4"/>
        <v>2017</v>
      </c>
      <c r="CR14" s="18">
        <f t="shared" si="4"/>
        <v>2017</v>
      </c>
      <c r="CS14" s="18">
        <f t="shared" si="4"/>
        <v>2017</v>
      </c>
      <c r="CT14" s="18">
        <f t="shared" si="4"/>
        <v>2018</v>
      </c>
      <c r="CU14" s="18">
        <f t="shared" si="4"/>
        <v>2018</v>
      </c>
      <c r="CV14" s="18">
        <f t="shared" si="4"/>
        <v>2018</v>
      </c>
      <c r="CW14" s="18">
        <f t="shared" si="4"/>
        <v>2018</v>
      </c>
      <c r="CX14" s="18">
        <f t="shared" si="4"/>
        <v>2018</v>
      </c>
      <c r="CY14" s="18">
        <f t="shared" si="4"/>
        <v>2018</v>
      </c>
      <c r="CZ14" s="18">
        <f t="shared" si="4"/>
        <v>2018</v>
      </c>
      <c r="DA14" s="18">
        <f t="shared" si="4"/>
        <v>2018</v>
      </c>
      <c r="DB14" s="18">
        <f t="shared" si="4"/>
        <v>2018</v>
      </c>
      <c r="DC14" s="18">
        <f t="shared" si="4"/>
        <v>2018</v>
      </c>
      <c r="DD14" s="18">
        <f t="shared" si="4"/>
        <v>2018</v>
      </c>
      <c r="DE14" s="18">
        <f t="shared" si="4"/>
        <v>2018</v>
      </c>
      <c r="DF14" s="18">
        <f t="shared" si="4"/>
        <v>2019</v>
      </c>
      <c r="DG14" s="18">
        <f t="shared" si="4"/>
        <v>2019</v>
      </c>
      <c r="DH14" s="18">
        <f t="shared" si="4"/>
        <v>2019</v>
      </c>
      <c r="DI14" s="18">
        <f t="shared" si="4"/>
        <v>2019</v>
      </c>
      <c r="DJ14" s="18">
        <f t="shared" si="4"/>
        <v>2019</v>
      </c>
      <c r="DK14" s="18">
        <f t="shared" si="4"/>
        <v>2019</v>
      </c>
      <c r="DL14" s="18">
        <f t="shared" si="4"/>
        <v>2019</v>
      </c>
      <c r="DM14" s="18">
        <f t="shared" si="4"/>
        <v>2019</v>
      </c>
      <c r="DN14" s="18">
        <f t="shared" si="4"/>
        <v>2019</v>
      </c>
      <c r="DO14" s="18">
        <f t="shared" si="4"/>
        <v>2019</v>
      </c>
      <c r="DP14" s="18">
        <f t="shared" si="4"/>
        <v>2019</v>
      </c>
      <c r="DQ14" s="18">
        <f t="shared" si="4"/>
        <v>2019</v>
      </c>
      <c r="DR14" s="18">
        <f t="shared" si="4"/>
        <v>2020</v>
      </c>
      <c r="DS14" s="18">
        <f t="shared" si="4"/>
        <v>2020</v>
      </c>
      <c r="DT14" s="18">
        <f t="shared" si="4"/>
        <v>2020</v>
      </c>
      <c r="DU14" s="18">
        <f t="shared" si="4"/>
        <v>2020</v>
      </c>
      <c r="DV14" s="18">
        <f t="shared" si="4"/>
        <v>2020</v>
      </c>
      <c r="DW14" s="18">
        <f t="shared" si="4"/>
        <v>2020</v>
      </c>
      <c r="DX14" s="18">
        <f t="shared" si="4"/>
        <v>2020</v>
      </c>
      <c r="DY14" s="18">
        <f t="shared" si="4"/>
        <v>2020</v>
      </c>
      <c r="DZ14" s="18">
        <f t="shared" si="4"/>
        <v>2020</v>
      </c>
      <c r="EA14" s="18">
        <f t="shared" ref="EA14:EO14" si="5">YEAR(EA15)</f>
        <v>2020</v>
      </c>
      <c r="EB14" s="18">
        <f t="shared" si="5"/>
        <v>2020</v>
      </c>
      <c r="EC14" s="18">
        <f t="shared" si="5"/>
        <v>2020</v>
      </c>
      <c r="ED14" s="18">
        <f t="shared" si="5"/>
        <v>2021</v>
      </c>
      <c r="EE14" s="18">
        <f t="shared" si="5"/>
        <v>2021</v>
      </c>
      <c r="EF14" s="18">
        <f t="shared" si="5"/>
        <v>2021</v>
      </c>
      <c r="EG14" s="18">
        <f t="shared" si="5"/>
        <v>2021</v>
      </c>
      <c r="EH14" s="18">
        <f t="shared" si="5"/>
        <v>2021</v>
      </c>
      <c r="EI14" s="18">
        <f t="shared" si="5"/>
        <v>2021</v>
      </c>
      <c r="EJ14" s="18">
        <f t="shared" si="5"/>
        <v>2021</v>
      </c>
      <c r="EK14" s="18">
        <f t="shared" si="5"/>
        <v>2021</v>
      </c>
      <c r="EL14" s="18">
        <f t="shared" si="5"/>
        <v>2021</v>
      </c>
      <c r="EM14" s="18">
        <f t="shared" si="5"/>
        <v>2021</v>
      </c>
      <c r="EN14" s="18">
        <f t="shared" si="5"/>
        <v>2021</v>
      </c>
      <c r="EO14" s="18">
        <f t="shared" si="5"/>
        <v>2021</v>
      </c>
    </row>
    <row r="15" spans="1:145" x14ac:dyDescent="0.35">
      <c r="A15" s="25" t="s">
        <v>43</v>
      </c>
      <c r="B15" s="26">
        <v>40179</v>
      </c>
      <c r="C15" s="26">
        <v>40210</v>
      </c>
      <c r="D15" s="26">
        <v>40238</v>
      </c>
      <c r="E15" s="26">
        <v>40269</v>
      </c>
      <c r="F15" s="26">
        <v>40299</v>
      </c>
      <c r="G15" s="26">
        <v>40330</v>
      </c>
      <c r="H15" s="26">
        <v>40360</v>
      </c>
      <c r="I15" s="26">
        <v>40391</v>
      </c>
      <c r="J15" s="26">
        <v>40422</v>
      </c>
      <c r="K15" s="26">
        <v>40452</v>
      </c>
      <c r="L15" s="26">
        <v>40483</v>
      </c>
      <c r="M15" s="26">
        <v>40513</v>
      </c>
      <c r="N15" s="26">
        <v>40544</v>
      </c>
      <c r="O15" s="26">
        <v>40575</v>
      </c>
      <c r="P15" s="26">
        <v>40603</v>
      </c>
      <c r="Q15" s="26">
        <v>40634</v>
      </c>
      <c r="R15" s="26">
        <v>40664</v>
      </c>
      <c r="S15" s="26">
        <v>40695</v>
      </c>
      <c r="T15" s="26">
        <v>40725</v>
      </c>
      <c r="U15" s="26">
        <v>40756</v>
      </c>
      <c r="V15" s="26">
        <v>40787</v>
      </c>
      <c r="W15" s="26">
        <v>40817</v>
      </c>
      <c r="X15" s="26">
        <v>40848</v>
      </c>
      <c r="Y15" s="26">
        <v>40878</v>
      </c>
      <c r="Z15" s="26">
        <v>40909</v>
      </c>
      <c r="AA15" s="26">
        <v>40940</v>
      </c>
      <c r="AB15" s="26">
        <v>40969</v>
      </c>
      <c r="AC15" s="26">
        <v>41000</v>
      </c>
      <c r="AD15" s="26">
        <v>41030</v>
      </c>
      <c r="AE15" s="26">
        <v>41061</v>
      </c>
      <c r="AF15" s="26">
        <v>41091</v>
      </c>
      <c r="AG15" s="26">
        <v>41122</v>
      </c>
      <c r="AH15" s="26">
        <v>41153</v>
      </c>
      <c r="AI15" s="26">
        <v>41183</v>
      </c>
      <c r="AJ15" s="26">
        <v>41214</v>
      </c>
      <c r="AK15" s="26">
        <v>41244</v>
      </c>
      <c r="AL15" s="26">
        <v>41275</v>
      </c>
      <c r="AM15" s="26">
        <v>41306</v>
      </c>
      <c r="AN15" s="26">
        <v>41334</v>
      </c>
      <c r="AO15" s="26">
        <v>41365</v>
      </c>
      <c r="AP15" s="26">
        <v>41395</v>
      </c>
      <c r="AQ15" s="26">
        <v>41426</v>
      </c>
      <c r="AR15" s="26">
        <v>41456</v>
      </c>
      <c r="AS15" s="26">
        <v>41487</v>
      </c>
      <c r="AT15" s="26">
        <v>41518</v>
      </c>
      <c r="AU15" s="26">
        <v>41548</v>
      </c>
      <c r="AV15" s="26">
        <v>41579</v>
      </c>
      <c r="AW15" s="26">
        <v>41609</v>
      </c>
      <c r="AX15" s="26">
        <v>41640</v>
      </c>
      <c r="AY15" s="26">
        <v>41671</v>
      </c>
      <c r="AZ15" s="26">
        <v>41699</v>
      </c>
      <c r="BA15" s="26">
        <v>41730</v>
      </c>
      <c r="BB15" s="26">
        <v>41760</v>
      </c>
      <c r="BC15" s="26">
        <v>41791</v>
      </c>
      <c r="BD15" s="26">
        <v>41821</v>
      </c>
      <c r="BE15" s="26">
        <v>41852</v>
      </c>
      <c r="BF15" s="26">
        <v>41883</v>
      </c>
      <c r="BG15" s="26">
        <v>41913</v>
      </c>
      <c r="BH15" s="26">
        <v>41944</v>
      </c>
      <c r="BI15" s="26">
        <v>41974</v>
      </c>
      <c r="BJ15" s="26">
        <v>42005</v>
      </c>
      <c r="BK15" s="26">
        <v>42036</v>
      </c>
      <c r="BL15" s="26">
        <v>42064</v>
      </c>
      <c r="BM15" s="26">
        <v>42095</v>
      </c>
      <c r="BN15" s="26">
        <v>42125</v>
      </c>
      <c r="BO15" s="26">
        <v>42156</v>
      </c>
      <c r="BP15" s="26">
        <v>42186</v>
      </c>
      <c r="BQ15" s="26">
        <v>42217</v>
      </c>
      <c r="BR15" s="26">
        <v>42248</v>
      </c>
      <c r="BS15" s="26">
        <v>42278</v>
      </c>
      <c r="BT15" s="26">
        <v>42309</v>
      </c>
      <c r="BU15" s="26">
        <v>42339</v>
      </c>
      <c r="BV15" s="26">
        <v>42370</v>
      </c>
      <c r="BW15" s="26">
        <v>42401</v>
      </c>
      <c r="BX15" s="26">
        <v>42430</v>
      </c>
      <c r="BY15" s="26">
        <v>42461</v>
      </c>
      <c r="BZ15" s="26">
        <v>42491</v>
      </c>
      <c r="CA15" s="26">
        <v>42522</v>
      </c>
      <c r="CB15" s="26">
        <v>42552</v>
      </c>
      <c r="CC15" s="26">
        <v>42583</v>
      </c>
      <c r="CD15" s="26">
        <v>42614</v>
      </c>
      <c r="CE15" s="26">
        <v>42644</v>
      </c>
      <c r="CF15" s="26">
        <v>42675</v>
      </c>
      <c r="CG15" s="26">
        <v>42705</v>
      </c>
      <c r="CH15" s="26">
        <v>42736</v>
      </c>
      <c r="CI15" s="26">
        <v>42767</v>
      </c>
      <c r="CJ15" s="26">
        <v>42795</v>
      </c>
      <c r="CK15" s="26">
        <v>42826</v>
      </c>
      <c r="CL15" s="26">
        <v>42856</v>
      </c>
      <c r="CM15" s="26">
        <v>42887</v>
      </c>
      <c r="CN15" s="26">
        <v>42917</v>
      </c>
      <c r="CO15" s="26">
        <v>42948</v>
      </c>
      <c r="CP15" s="26">
        <v>42979</v>
      </c>
      <c r="CQ15" s="26">
        <v>43009</v>
      </c>
      <c r="CR15" s="26">
        <v>43040</v>
      </c>
      <c r="CS15" s="26">
        <v>43070</v>
      </c>
      <c r="CT15" s="26">
        <v>43101</v>
      </c>
      <c r="CU15" s="26">
        <v>43132</v>
      </c>
      <c r="CV15" s="26">
        <v>43160</v>
      </c>
      <c r="CW15" s="26">
        <v>43191</v>
      </c>
      <c r="CX15" s="26">
        <v>43221</v>
      </c>
      <c r="CY15" s="26">
        <v>43252</v>
      </c>
      <c r="CZ15" s="26">
        <v>43282</v>
      </c>
      <c r="DA15" s="26">
        <v>43313</v>
      </c>
      <c r="DB15" s="26">
        <v>43344</v>
      </c>
      <c r="DC15" s="26">
        <v>43374</v>
      </c>
      <c r="DD15" s="26">
        <v>43405</v>
      </c>
      <c r="DE15" s="26">
        <v>43435</v>
      </c>
      <c r="DF15" s="26">
        <v>43466</v>
      </c>
      <c r="DG15" s="26">
        <v>43497</v>
      </c>
      <c r="DH15" s="26">
        <v>43525</v>
      </c>
      <c r="DI15" s="26">
        <v>43556</v>
      </c>
      <c r="DJ15" s="26">
        <v>43586</v>
      </c>
      <c r="DK15" s="26">
        <v>43617</v>
      </c>
      <c r="DL15" s="26">
        <v>43647</v>
      </c>
      <c r="DM15" s="26">
        <v>43678</v>
      </c>
      <c r="DN15" s="26">
        <v>43709</v>
      </c>
      <c r="DO15" s="26">
        <v>43739</v>
      </c>
      <c r="DP15" s="26">
        <v>43770</v>
      </c>
      <c r="DQ15" s="26">
        <v>43800</v>
      </c>
      <c r="DR15" s="26">
        <v>43831</v>
      </c>
      <c r="DS15" s="26">
        <v>43862</v>
      </c>
      <c r="DT15" s="26">
        <v>43891</v>
      </c>
      <c r="DU15" s="26">
        <v>43922</v>
      </c>
      <c r="DV15" s="26">
        <v>43952</v>
      </c>
      <c r="DW15" s="26">
        <v>43983</v>
      </c>
      <c r="DX15" s="26">
        <v>44013</v>
      </c>
      <c r="DY15" s="26">
        <v>44044</v>
      </c>
      <c r="DZ15" s="26">
        <v>44075</v>
      </c>
      <c r="EA15" s="26">
        <v>44105</v>
      </c>
      <c r="EB15" s="26">
        <v>44136</v>
      </c>
      <c r="EC15" s="26">
        <v>44166</v>
      </c>
      <c r="ED15" s="26">
        <v>44197</v>
      </c>
      <c r="EE15" s="26">
        <v>44228</v>
      </c>
      <c r="EF15" s="26">
        <v>44256</v>
      </c>
      <c r="EG15" s="26">
        <v>44287</v>
      </c>
      <c r="EH15" s="26">
        <v>44317</v>
      </c>
      <c r="EI15" s="26">
        <v>44348</v>
      </c>
      <c r="EJ15" s="26">
        <v>44378</v>
      </c>
      <c r="EK15" s="26">
        <v>44409</v>
      </c>
      <c r="EL15" s="26">
        <v>44440</v>
      </c>
      <c r="EM15" s="26">
        <v>44470</v>
      </c>
      <c r="EN15" s="26">
        <v>44501</v>
      </c>
      <c r="EO15" s="26">
        <v>44531</v>
      </c>
    </row>
    <row r="16" spans="1:145" x14ac:dyDescent="0.35">
      <c r="A16" s="25"/>
    </row>
    <row r="17" spans="1:145" x14ac:dyDescent="0.35">
      <c r="A17" s="25" t="s">
        <v>44</v>
      </c>
      <c r="B17" s="27">
        <v>2566</v>
      </c>
      <c r="C17" s="27">
        <v>3242</v>
      </c>
      <c r="D17" s="27">
        <v>4404</v>
      </c>
      <c r="E17" s="27">
        <v>5106</v>
      </c>
      <c r="F17" s="27">
        <v>5113</v>
      </c>
      <c r="G17" s="27">
        <v>6046</v>
      </c>
      <c r="H17" s="27">
        <v>4037</v>
      </c>
      <c r="I17" s="27">
        <v>4001</v>
      </c>
      <c r="J17" s="27">
        <v>3963</v>
      </c>
      <c r="K17" s="27">
        <v>3229</v>
      </c>
      <c r="L17" s="27">
        <v>3092</v>
      </c>
      <c r="M17" s="27">
        <v>2844</v>
      </c>
      <c r="N17" s="27">
        <v>2303</v>
      </c>
      <c r="O17" s="27">
        <v>2796</v>
      </c>
      <c r="P17" s="27">
        <v>4532</v>
      </c>
      <c r="Q17" s="27">
        <v>4483</v>
      </c>
      <c r="R17" s="27">
        <v>4597</v>
      </c>
      <c r="S17" s="27">
        <v>5115</v>
      </c>
      <c r="T17" s="27">
        <v>4307</v>
      </c>
      <c r="U17" s="27">
        <v>4047</v>
      </c>
      <c r="V17" s="27">
        <v>3764</v>
      </c>
      <c r="W17" s="27">
        <v>3518</v>
      </c>
      <c r="X17" s="27">
        <v>3323</v>
      </c>
      <c r="Y17" s="27">
        <v>3112</v>
      </c>
      <c r="Z17" s="27">
        <v>2776</v>
      </c>
      <c r="AA17" s="27">
        <v>3059</v>
      </c>
      <c r="AB17" s="27">
        <v>4577</v>
      </c>
      <c r="AC17" s="27">
        <v>4926</v>
      </c>
      <c r="AD17" s="27">
        <v>5463</v>
      </c>
      <c r="AE17" s="27">
        <v>5295</v>
      </c>
      <c r="AF17" s="27">
        <v>4295</v>
      </c>
      <c r="AG17" s="27">
        <v>4074</v>
      </c>
      <c r="AH17" s="27">
        <v>4100</v>
      </c>
      <c r="AI17" s="27">
        <v>3833</v>
      </c>
      <c r="AJ17" s="27">
        <v>3562</v>
      </c>
      <c r="AK17" s="27">
        <v>2743</v>
      </c>
      <c r="AL17" s="27">
        <v>2703</v>
      </c>
      <c r="AM17" s="27">
        <v>2912</v>
      </c>
      <c r="AN17" s="27">
        <v>4598</v>
      </c>
      <c r="AO17" s="27">
        <v>5507</v>
      </c>
      <c r="AP17" s="27">
        <v>6199</v>
      </c>
      <c r="AQ17" s="27">
        <v>5681</v>
      </c>
      <c r="AR17" s="27">
        <v>4870</v>
      </c>
      <c r="AS17" s="27">
        <v>4786</v>
      </c>
      <c r="AT17" s="27">
        <v>4463</v>
      </c>
      <c r="AU17" s="27">
        <v>4236</v>
      </c>
      <c r="AV17" s="27">
        <v>3653</v>
      </c>
      <c r="AW17" s="27">
        <v>2936</v>
      </c>
      <c r="AX17" s="27">
        <v>2473</v>
      </c>
      <c r="AY17" s="27">
        <v>3185</v>
      </c>
      <c r="AZ17" s="27">
        <v>4623</v>
      </c>
      <c r="BA17" s="27">
        <v>5494</v>
      </c>
      <c r="BB17" s="27">
        <v>6009</v>
      </c>
      <c r="BC17" s="27">
        <v>5240</v>
      </c>
      <c r="BD17" s="27">
        <v>5506</v>
      </c>
      <c r="BE17" s="27">
        <v>4881</v>
      </c>
      <c r="BF17" s="27">
        <v>4651</v>
      </c>
      <c r="BG17" s="27">
        <v>4453</v>
      </c>
      <c r="BH17" s="27">
        <v>3834</v>
      </c>
      <c r="BI17" s="27">
        <v>3537</v>
      </c>
      <c r="BJ17" s="27">
        <v>2532</v>
      </c>
      <c r="BK17" s="27">
        <v>2586</v>
      </c>
      <c r="BL17" s="27">
        <v>3726</v>
      </c>
      <c r="BM17" s="27">
        <v>5914</v>
      </c>
      <c r="BN17" s="27">
        <v>6707</v>
      </c>
      <c r="BO17" s="27">
        <v>5390</v>
      </c>
      <c r="BP17" s="27">
        <v>5835</v>
      </c>
      <c r="BQ17" s="27">
        <v>5270</v>
      </c>
      <c r="BR17" s="27">
        <v>5141</v>
      </c>
      <c r="BS17" s="27">
        <v>4505</v>
      </c>
      <c r="BT17" s="27">
        <v>4044</v>
      </c>
      <c r="BU17" s="27">
        <v>3407</v>
      </c>
      <c r="BV17" s="27">
        <v>2697</v>
      </c>
      <c r="BW17" s="27">
        <v>3380</v>
      </c>
      <c r="BX17" s="27">
        <v>4853</v>
      </c>
      <c r="BY17" s="27">
        <v>6050</v>
      </c>
      <c r="BZ17" s="27">
        <v>5745</v>
      </c>
      <c r="CA17" s="27">
        <v>5415</v>
      </c>
      <c r="CB17" s="27">
        <v>4779</v>
      </c>
      <c r="CC17" s="27">
        <v>4640</v>
      </c>
      <c r="CD17" s="27">
        <v>5128</v>
      </c>
      <c r="CE17" s="27">
        <v>4127</v>
      </c>
      <c r="CF17" s="27">
        <v>4407</v>
      </c>
      <c r="CG17" s="27">
        <v>3230</v>
      </c>
      <c r="CH17" s="27">
        <v>2914</v>
      </c>
      <c r="CI17" s="27">
        <v>2761</v>
      </c>
      <c r="CJ17" s="27">
        <v>5090</v>
      </c>
      <c r="CK17" s="27">
        <v>5854</v>
      </c>
      <c r="CL17" s="27">
        <v>6973</v>
      </c>
      <c r="CM17" s="27">
        <v>6383</v>
      </c>
      <c r="CN17" s="27">
        <v>5987</v>
      </c>
      <c r="CO17" s="27">
        <v>5692</v>
      </c>
      <c r="CP17" s="27">
        <v>5672</v>
      </c>
      <c r="CQ17" s="27">
        <v>4432</v>
      </c>
      <c r="CR17" s="27">
        <v>4035</v>
      </c>
      <c r="CS17" s="27">
        <v>3154</v>
      </c>
      <c r="CT17" s="27">
        <v>2672</v>
      </c>
      <c r="CU17" s="27">
        <v>3146</v>
      </c>
      <c r="CV17" s="27">
        <v>4488</v>
      </c>
      <c r="CW17" s="27">
        <v>5456</v>
      </c>
      <c r="CX17" s="27">
        <v>6509</v>
      </c>
      <c r="CY17" s="27">
        <v>5822</v>
      </c>
      <c r="CZ17" s="27">
        <v>5126</v>
      </c>
      <c r="DA17" s="27">
        <v>5027</v>
      </c>
      <c r="DB17" s="27">
        <v>4652</v>
      </c>
      <c r="DC17" s="27">
        <v>4032</v>
      </c>
      <c r="DD17" s="27">
        <v>3308</v>
      </c>
      <c r="DE17" s="27">
        <v>2583</v>
      </c>
      <c r="DF17" s="27">
        <v>2699</v>
      </c>
      <c r="DG17" s="27">
        <v>2968</v>
      </c>
      <c r="DH17" s="27">
        <v>4708</v>
      </c>
      <c r="DI17" s="27">
        <v>4936</v>
      </c>
      <c r="DJ17" s="27">
        <v>5674</v>
      </c>
      <c r="DK17" s="27">
        <v>5952</v>
      </c>
      <c r="DL17" s="27">
        <v>4613</v>
      </c>
      <c r="DM17" s="27">
        <v>4970</v>
      </c>
      <c r="DN17" s="27">
        <v>4394</v>
      </c>
      <c r="DO17" s="27">
        <v>4179</v>
      </c>
      <c r="DP17" s="27">
        <v>3504</v>
      </c>
      <c r="DQ17" s="27">
        <v>2604</v>
      </c>
      <c r="DR17" s="27">
        <v>2687</v>
      </c>
      <c r="DS17" s="27">
        <v>2892</v>
      </c>
      <c r="DT17" s="27">
        <v>2165</v>
      </c>
      <c r="DU17" s="27">
        <v>1633</v>
      </c>
      <c r="DV17" s="27">
        <v>2940</v>
      </c>
      <c r="DW17" s="27">
        <v>4024</v>
      </c>
      <c r="DX17" s="27">
        <v>4431</v>
      </c>
      <c r="DY17" s="27">
        <v>4576</v>
      </c>
      <c r="DZ17" s="27">
        <v>4569</v>
      </c>
      <c r="EA17" s="27">
        <v>4212</v>
      </c>
      <c r="EB17" s="27">
        <v>3130</v>
      </c>
      <c r="EC17" s="27">
        <v>2708</v>
      </c>
      <c r="ED17" s="27">
        <v>2786</v>
      </c>
      <c r="EE17" s="27">
        <v>2993</v>
      </c>
      <c r="EF17" s="27">
        <v>4432</v>
      </c>
      <c r="EG17" s="27">
        <v>4847</v>
      </c>
      <c r="EH17" s="27">
        <v>3449</v>
      </c>
      <c r="EI17" s="27">
        <v>4770</v>
      </c>
      <c r="EJ17" s="27">
        <v>4785</v>
      </c>
      <c r="EK17" s="27">
        <v>4030</v>
      </c>
      <c r="EL17" s="27">
        <v>3900</v>
      </c>
      <c r="EM17" s="27">
        <v>3299</v>
      </c>
      <c r="EN17" s="27">
        <v>2960</v>
      </c>
      <c r="EO17" s="27">
        <v>2448</v>
      </c>
    </row>
    <row r="18" spans="1:145" x14ac:dyDescent="0.35">
      <c r="A18" s="25"/>
    </row>
    <row r="19" spans="1:145" x14ac:dyDescent="0.35">
      <c r="A19" s="25" t="s">
        <v>45</v>
      </c>
      <c r="B19" s="27">
        <v>77619</v>
      </c>
      <c r="C19" s="27">
        <v>95581</v>
      </c>
      <c r="D19" s="27">
        <v>136024</v>
      </c>
      <c r="E19" s="27">
        <v>155590</v>
      </c>
      <c r="F19" s="27">
        <v>149350</v>
      </c>
      <c r="G19" s="27">
        <v>179195</v>
      </c>
      <c r="H19" s="27">
        <v>125850</v>
      </c>
      <c r="I19" s="27">
        <v>113148</v>
      </c>
      <c r="J19" s="27">
        <v>115588</v>
      </c>
      <c r="K19" s="27">
        <v>95628</v>
      </c>
      <c r="L19" s="27">
        <v>93101</v>
      </c>
      <c r="M19" s="27">
        <v>91944</v>
      </c>
      <c r="N19" s="27">
        <v>69145</v>
      </c>
      <c r="O19" s="27">
        <v>83806</v>
      </c>
      <c r="P19" s="27">
        <v>128228</v>
      </c>
      <c r="Q19" s="27">
        <v>128784</v>
      </c>
      <c r="R19" s="27">
        <v>131457</v>
      </c>
      <c r="S19" s="27">
        <v>151316</v>
      </c>
      <c r="T19" s="27">
        <v>124635</v>
      </c>
      <c r="U19" s="27">
        <v>118375</v>
      </c>
      <c r="V19" s="27">
        <v>112762</v>
      </c>
      <c r="W19" s="27">
        <v>105698</v>
      </c>
      <c r="X19" s="27">
        <v>95459</v>
      </c>
      <c r="Y19" s="27">
        <v>91877</v>
      </c>
      <c r="Z19" s="27">
        <v>80836</v>
      </c>
      <c r="AA19" s="27">
        <v>89603</v>
      </c>
      <c r="AB19" s="27">
        <v>129099</v>
      </c>
      <c r="AC19" s="27">
        <v>140318</v>
      </c>
      <c r="AD19" s="27">
        <v>158633</v>
      </c>
      <c r="AE19" s="27">
        <v>155358</v>
      </c>
      <c r="AF19" s="27">
        <v>123493</v>
      </c>
      <c r="AG19" s="27">
        <v>117422</v>
      </c>
      <c r="AH19" s="27">
        <v>116501</v>
      </c>
      <c r="AI19" s="27">
        <v>115706</v>
      </c>
      <c r="AJ19" s="27">
        <v>110606</v>
      </c>
      <c r="AK19" s="27">
        <v>84070</v>
      </c>
      <c r="AL19" s="27">
        <v>82572</v>
      </c>
      <c r="AM19" s="27">
        <v>86603</v>
      </c>
      <c r="AN19" s="27">
        <v>139789</v>
      </c>
      <c r="AO19" s="27">
        <v>164550</v>
      </c>
      <c r="AP19" s="27">
        <v>182026</v>
      </c>
      <c r="AQ19" s="27">
        <v>168363</v>
      </c>
      <c r="AR19" s="27">
        <v>144756</v>
      </c>
      <c r="AS19" s="27">
        <v>140873</v>
      </c>
      <c r="AT19" s="27">
        <v>133502</v>
      </c>
      <c r="AU19" s="27">
        <v>131903</v>
      </c>
      <c r="AV19" s="27">
        <v>115510</v>
      </c>
      <c r="AW19" s="27">
        <v>91403</v>
      </c>
      <c r="AX19" s="27">
        <v>76870</v>
      </c>
      <c r="AY19" s="27">
        <v>96420</v>
      </c>
      <c r="AZ19" s="27">
        <v>140938</v>
      </c>
      <c r="BA19" s="27">
        <v>164851</v>
      </c>
      <c r="BB19" s="27">
        <v>181335</v>
      </c>
      <c r="BC19" s="27">
        <v>160022</v>
      </c>
      <c r="BD19" s="27">
        <v>166798</v>
      </c>
      <c r="BE19" s="27">
        <v>146561</v>
      </c>
      <c r="BF19" s="27">
        <v>149008</v>
      </c>
      <c r="BG19" s="27">
        <v>138867</v>
      </c>
      <c r="BH19" s="27">
        <v>120153</v>
      </c>
      <c r="BI19" s="27">
        <v>116388</v>
      </c>
      <c r="BJ19" s="27">
        <v>85042</v>
      </c>
      <c r="BK19" s="27">
        <v>83416</v>
      </c>
      <c r="BL19" s="27">
        <v>117528</v>
      </c>
      <c r="BM19" s="27">
        <v>185428</v>
      </c>
      <c r="BN19" s="27">
        <v>208385</v>
      </c>
      <c r="BO19" s="27">
        <v>182758</v>
      </c>
      <c r="BP19" s="27">
        <v>187626</v>
      </c>
      <c r="BQ19" s="27">
        <v>166648</v>
      </c>
      <c r="BR19" s="27">
        <v>169689</v>
      </c>
      <c r="BS19" s="27">
        <v>147614</v>
      </c>
      <c r="BT19" s="27">
        <v>133178</v>
      </c>
      <c r="BU19" s="27">
        <v>118088</v>
      </c>
      <c r="BV19" s="27">
        <v>93798</v>
      </c>
      <c r="BW19" s="27">
        <v>116308</v>
      </c>
      <c r="BX19" s="27">
        <v>160184</v>
      </c>
      <c r="BY19" s="27">
        <v>199060</v>
      </c>
      <c r="BZ19" s="27">
        <v>197459</v>
      </c>
      <c r="CA19" s="27">
        <v>181341</v>
      </c>
      <c r="CB19" s="27">
        <v>161169</v>
      </c>
      <c r="CC19" s="27">
        <v>160497</v>
      </c>
      <c r="CD19" s="27">
        <v>177920</v>
      </c>
      <c r="CE19" s="27">
        <v>143644</v>
      </c>
      <c r="CF19" s="27">
        <v>150878</v>
      </c>
      <c r="CG19" s="27">
        <v>116691</v>
      </c>
      <c r="CH19" s="27">
        <v>113299</v>
      </c>
      <c r="CI19" s="27">
        <v>102496</v>
      </c>
      <c r="CJ19" s="27">
        <v>176970</v>
      </c>
      <c r="CK19" s="27">
        <v>214713</v>
      </c>
      <c r="CL19" s="27">
        <v>236997</v>
      </c>
      <c r="CM19" s="27">
        <v>225846</v>
      </c>
      <c r="CN19" s="27">
        <v>206998</v>
      </c>
      <c r="CO19" s="27">
        <v>196978</v>
      </c>
      <c r="CP19" s="27">
        <v>199347</v>
      </c>
      <c r="CQ19" s="27">
        <v>155711</v>
      </c>
      <c r="CR19" s="27">
        <v>150197</v>
      </c>
      <c r="CS19" s="27">
        <v>119806</v>
      </c>
      <c r="CT19" s="27">
        <v>97025</v>
      </c>
      <c r="CU19" s="27">
        <v>111411</v>
      </c>
      <c r="CV19" s="27">
        <v>162401</v>
      </c>
      <c r="CW19" s="27">
        <v>196141</v>
      </c>
      <c r="CX19" s="27">
        <v>232734</v>
      </c>
      <c r="CY19" s="27">
        <v>207393</v>
      </c>
      <c r="CZ19" s="27">
        <v>183508</v>
      </c>
      <c r="DA19" s="27">
        <v>184522</v>
      </c>
      <c r="DB19" s="27">
        <v>165943</v>
      </c>
      <c r="DC19" s="27">
        <v>149840</v>
      </c>
      <c r="DD19" s="27">
        <v>130601</v>
      </c>
      <c r="DE19" s="27">
        <v>101530</v>
      </c>
      <c r="DF19" s="27">
        <v>101091</v>
      </c>
      <c r="DG19" s="27">
        <v>107560</v>
      </c>
      <c r="DH19" s="27">
        <v>178730</v>
      </c>
      <c r="DI19" s="27">
        <v>189645</v>
      </c>
      <c r="DJ19" s="27">
        <v>213547</v>
      </c>
      <c r="DK19" s="27">
        <v>226410</v>
      </c>
      <c r="DL19" s="27">
        <v>176081</v>
      </c>
      <c r="DM19" s="27">
        <v>190428</v>
      </c>
      <c r="DN19" s="27">
        <v>185616</v>
      </c>
      <c r="DO19" s="27">
        <v>162613</v>
      </c>
      <c r="DP19" s="27">
        <v>137832</v>
      </c>
      <c r="DQ19" s="27">
        <v>108135</v>
      </c>
      <c r="DR19" s="27">
        <v>107934</v>
      </c>
      <c r="DS19" s="27">
        <v>111490</v>
      </c>
      <c r="DT19" s="27">
        <v>88078</v>
      </c>
      <c r="DU19" s="27">
        <v>69473</v>
      </c>
      <c r="DV19" s="27">
        <v>120403</v>
      </c>
      <c r="DW19" s="27">
        <v>153652</v>
      </c>
      <c r="DX19" s="27">
        <v>177101</v>
      </c>
      <c r="DY19" s="27">
        <v>182456</v>
      </c>
      <c r="DZ19" s="27">
        <v>181079</v>
      </c>
      <c r="EA19" s="27">
        <v>166536</v>
      </c>
      <c r="EB19" s="27">
        <v>127389</v>
      </c>
      <c r="EC19" s="27">
        <v>110260</v>
      </c>
      <c r="ED19" s="27">
        <v>112937</v>
      </c>
      <c r="EE19" s="27">
        <v>123385</v>
      </c>
      <c r="EF19" s="27">
        <v>178528</v>
      </c>
      <c r="EG19" s="27">
        <v>199716</v>
      </c>
      <c r="EH19" s="27">
        <v>142190</v>
      </c>
      <c r="EI19" s="27">
        <v>198640</v>
      </c>
      <c r="EJ19" s="27">
        <v>204243</v>
      </c>
      <c r="EK19" s="27">
        <v>168698</v>
      </c>
      <c r="EL19" s="27">
        <v>160611</v>
      </c>
      <c r="EM19" s="27">
        <v>142321</v>
      </c>
      <c r="EN19" s="27">
        <v>145956</v>
      </c>
      <c r="EO19" s="27">
        <v>118177</v>
      </c>
    </row>
    <row r="20" spans="1:145" x14ac:dyDescent="0.35">
      <c r="A20" s="25" t="s">
        <v>46</v>
      </c>
      <c r="B20" s="18">
        <v>1223</v>
      </c>
      <c r="C20" s="18">
        <v>1637</v>
      </c>
      <c r="D20" s="18">
        <v>2222</v>
      </c>
      <c r="E20" s="18">
        <v>2587</v>
      </c>
      <c r="F20" s="18">
        <v>2719</v>
      </c>
      <c r="G20" s="18">
        <v>3239</v>
      </c>
      <c r="H20" s="18">
        <v>2072</v>
      </c>
      <c r="I20" s="18">
        <v>2144</v>
      </c>
      <c r="J20" s="18">
        <v>1932</v>
      </c>
      <c r="K20" s="18">
        <v>1621</v>
      </c>
      <c r="L20" s="18">
        <v>1460</v>
      </c>
      <c r="M20" s="18">
        <v>1400</v>
      </c>
      <c r="N20" s="18">
        <v>990</v>
      </c>
      <c r="O20" s="18">
        <v>1379</v>
      </c>
      <c r="P20" s="18">
        <v>2379</v>
      </c>
      <c r="Q20" s="18">
        <v>2432</v>
      </c>
      <c r="R20" s="18">
        <v>2575</v>
      </c>
      <c r="S20" s="18">
        <v>2960</v>
      </c>
      <c r="T20" s="18">
        <v>2307</v>
      </c>
      <c r="U20" s="18">
        <v>1963</v>
      </c>
      <c r="V20" s="18">
        <v>1815</v>
      </c>
      <c r="W20" s="18">
        <v>1620</v>
      </c>
      <c r="X20" s="18">
        <v>1549</v>
      </c>
      <c r="Y20" s="18">
        <v>1373</v>
      </c>
      <c r="Z20" s="18">
        <v>1313</v>
      </c>
      <c r="AA20" s="18">
        <v>1497</v>
      </c>
      <c r="AB20" s="18">
        <v>2426</v>
      </c>
      <c r="AC20" s="18">
        <v>2808</v>
      </c>
      <c r="AD20" s="18">
        <v>3164</v>
      </c>
      <c r="AE20" s="18">
        <v>2952</v>
      </c>
      <c r="AF20" s="18">
        <v>2081</v>
      </c>
      <c r="AG20" s="18">
        <v>2089</v>
      </c>
      <c r="AH20" s="18">
        <v>2239</v>
      </c>
      <c r="AI20" s="18">
        <v>1956</v>
      </c>
      <c r="AJ20" s="18">
        <v>1911</v>
      </c>
      <c r="AK20" s="18">
        <v>1341</v>
      </c>
      <c r="AL20" s="18">
        <v>1240</v>
      </c>
      <c r="AM20" s="18">
        <v>1500</v>
      </c>
      <c r="AN20" s="18">
        <v>2394</v>
      </c>
      <c r="AO20" s="18">
        <v>2976</v>
      </c>
      <c r="AP20" s="18">
        <v>3504</v>
      </c>
      <c r="AQ20" s="18">
        <v>3122</v>
      </c>
      <c r="AR20" s="18">
        <v>2587</v>
      </c>
      <c r="AS20" s="18">
        <v>2471</v>
      </c>
      <c r="AT20" s="18">
        <v>2381</v>
      </c>
      <c r="AU20" s="18">
        <v>2108</v>
      </c>
      <c r="AV20" s="18">
        <v>1702</v>
      </c>
      <c r="AW20" s="18">
        <v>1404</v>
      </c>
      <c r="AX20" s="18">
        <v>1131</v>
      </c>
      <c r="AY20" s="18">
        <v>1582</v>
      </c>
      <c r="AZ20" s="18">
        <v>2306</v>
      </c>
      <c r="BA20" s="18">
        <v>2833</v>
      </c>
      <c r="BB20" s="18">
        <v>3179</v>
      </c>
      <c r="BC20" s="18">
        <v>2825</v>
      </c>
      <c r="BD20" s="18">
        <v>2774</v>
      </c>
      <c r="BE20" s="18">
        <v>2402</v>
      </c>
      <c r="BF20" s="18">
        <v>2037</v>
      </c>
      <c r="BG20" s="18">
        <v>2171</v>
      </c>
      <c r="BH20" s="18">
        <v>1783</v>
      </c>
      <c r="BI20" s="18">
        <v>1457</v>
      </c>
      <c r="BJ20" s="18">
        <v>951</v>
      </c>
      <c r="BK20" s="18">
        <v>1134</v>
      </c>
      <c r="BL20" s="18">
        <v>1650</v>
      </c>
      <c r="BM20" s="18">
        <v>2921</v>
      </c>
      <c r="BN20" s="18">
        <v>3278</v>
      </c>
      <c r="BO20" s="18">
        <v>2298</v>
      </c>
      <c r="BP20" s="18">
        <v>2492</v>
      </c>
      <c r="BQ20" s="18">
        <v>2206</v>
      </c>
      <c r="BR20" s="18">
        <v>1971</v>
      </c>
      <c r="BS20" s="18">
        <v>1674</v>
      </c>
      <c r="BT20" s="18">
        <v>1595</v>
      </c>
      <c r="BU20" s="18">
        <v>1107</v>
      </c>
      <c r="BV20" s="18">
        <v>863</v>
      </c>
      <c r="BW20" s="18">
        <v>1250</v>
      </c>
      <c r="BX20" s="18">
        <v>2069</v>
      </c>
      <c r="BY20" s="18">
        <v>2464</v>
      </c>
      <c r="BZ20" s="18">
        <v>2300</v>
      </c>
      <c r="CA20" s="18">
        <v>1969</v>
      </c>
      <c r="CB20" s="18">
        <v>1679</v>
      </c>
      <c r="CC20" s="18">
        <v>1608</v>
      </c>
      <c r="CD20" s="18">
        <v>1947</v>
      </c>
      <c r="CE20" s="18">
        <v>1534</v>
      </c>
      <c r="CF20" s="18">
        <v>1599</v>
      </c>
      <c r="CG20" s="18">
        <v>975</v>
      </c>
      <c r="CH20" s="18">
        <v>912</v>
      </c>
      <c r="CI20" s="18">
        <v>781</v>
      </c>
      <c r="CJ20" s="18">
        <v>1648</v>
      </c>
      <c r="CK20" s="18">
        <v>2306</v>
      </c>
      <c r="CL20" s="18">
        <v>2794</v>
      </c>
      <c r="CM20" s="18">
        <v>2227</v>
      </c>
      <c r="CN20" s="18">
        <v>2132</v>
      </c>
      <c r="CO20" s="18">
        <v>2317</v>
      </c>
      <c r="CP20" s="18">
        <v>1969</v>
      </c>
      <c r="CQ20" s="18">
        <v>1503</v>
      </c>
      <c r="CR20" s="18">
        <v>1173</v>
      </c>
      <c r="CS20" s="18">
        <v>1022</v>
      </c>
      <c r="CT20" s="18">
        <v>857</v>
      </c>
      <c r="CU20" s="18">
        <v>1146</v>
      </c>
      <c r="CV20" s="18">
        <v>1515</v>
      </c>
      <c r="CW20" s="18">
        <v>1983</v>
      </c>
      <c r="CX20" s="18">
        <v>2293</v>
      </c>
      <c r="CY20" s="18">
        <v>2082</v>
      </c>
      <c r="CZ20" s="18">
        <v>1879</v>
      </c>
      <c r="DA20" s="18">
        <v>1405</v>
      </c>
      <c r="DB20" s="18">
        <v>1363</v>
      </c>
      <c r="DC20" s="18">
        <v>1168</v>
      </c>
      <c r="DD20" s="18">
        <v>941</v>
      </c>
      <c r="DE20" s="18">
        <v>615</v>
      </c>
      <c r="DF20" s="18">
        <v>755</v>
      </c>
      <c r="DG20" s="18">
        <v>816</v>
      </c>
      <c r="DH20" s="18">
        <v>1352</v>
      </c>
      <c r="DI20" s="18">
        <v>1483</v>
      </c>
      <c r="DJ20" s="18">
        <v>1757</v>
      </c>
      <c r="DK20" s="18">
        <v>1729</v>
      </c>
      <c r="DL20" s="18">
        <v>1353</v>
      </c>
      <c r="DM20" s="18">
        <v>1260</v>
      </c>
      <c r="DN20" s="18">
        <v>1179</v>
      </c>
      <c r="DO20" s="18">
        <v>1071</v>
      </c>
      <c r="DP20" s="18">
        <v>802</v>
      </c>
      <c r="DQ20" s="18">
        <v>539</v>
      </c>
      <c r="DR20" s="18">
        <v>604</v>
      </c>
      <c r="DS20" s="18">
        <v>640</v>
      </c>
      <c r="DT20" s="18">
        <v>545</v>
      </c>
      <c r="DU20" s="18">
        <v>329</v>
      </c>
      <c r="DV20" s="18">
        <v>697</v>
      </c>
      <c r="DW20" s="18">
        <v>934</v>
      </c>
      <c r="DX20" s="18">
        <v>969</v>
      </c>
      <c r="DY20" s="18">
        <v>1054</v>
      </c>
      <c r="DZ20" s="18">
        <v>995</v>
      </c>
      <c r="EA20" s="18">
        <v>841</v>
      </c>
      <c r="EB20" s="18">
        <v>639</v>
      </c>
      <c r="EC20" s="18">
        <v>482</v>
      </c>
      <c r="ED20" s="18">
        <v>479</v>
      </c>
      <c r="EE20" s="18">
        <v>517</v>
      </c>
      <c r="EF20" s="18">
        <v>863</v>
      </c>
      <c r="EG20" s="18">
        <v>1092</v>
      </c>
      <c r="EH20" s="18">
        <v>768</v>
      </c>
      <c r="EI20" s="18">
        <v>1136</v>
      </c>
      <c r="EJ20" s="18">
        <v>1137</v>
      </c>
      <c r="EK20" s="18">
        <v>878</v>
      </c>
      <c r="EL20" s="18">
        <v>942</v>
      </c>
      <c r="EM20" s="18">
        <v>704</v>
      </c>
      <c r="EN20" s="18">
        <v>568</v>
      </c>
      <c r="EO20" s="18">
        <v>357</v>
      </c>
    </row>
    <row r="21" spans="1:145" x14ac:dyDescent="0.35">
      <c r="A21" s="25" t="s">
        <v>47</v>
      </c>
      <c r="B21" s="18">
        <v>1343</v>
      </c>
      <c r="C21" s="18">
        <v>1605</v>
      </c>
      <c r="D21" s="18">
        <v>2182</v>
      </c>
      <c r="E21" s="18">
        <v>2519</v>
      </c>
      <c r="F21" s="18">
        <v>2394</v>
      </c>
      <c r="G21" s="18">
        <v>2807</v>
      </c>
      <c r="H21" s="18">
        <v>1965</v>
      </c>
      <c r="I21" s="18">
        <v>1857</v>
      </c>
      <c r="J21" s="18">
        <v>2031</v>
      </c>
      <c r="K21" s="18">
        <v>1608</v>
      </c>
      <c r="L21" s="18">
        <v>1632</v>
      </c>
      <c r="M21" s="18">
        <v>1444</v>
      </c>
      <c r="N21" s="18">
        <v>1313</v>
      </c>
      <c r="O21" s="18">
        <v>1417</v>
      </c>
      <c r="P21" s="18">
        <v>2153</v>
      </c>
      <c r="Q21" s="18">
        <v>2051</v>
      </c>
      <c r="R21" s="18">
        <v>2022</v>
      </c>
      <c r="S21" s="18">
        <v>2155</v>
      </c>
      <c r="T21" s="18">
        <v>2000</v>
      </c>
      <c r="U21" s="18">
        <v>2084</v>
      </c>
      <c r="V21" s="18">
        <v>1949</v>
      </c>
      <c r="W21" s="18">
        <v>1898</v>
      </c>
      <c r="X21" s="18">
        <v>1774</v>
      </c>
      <c r="Y21" s="18">
        <v>1739</v>
      </c>
      <c r="Z21" s="18">
        <v>1463</v>
      </c>
      <c r="AA21" s="18">
        <v>1562</v>
      </c>
      <c r="AB21" s="18">
        <v>2151</v>
      </c>
      <c r="AC21" s="18">
        <v>2118</v>
      </c>
      <c r="AD21" s="18">
        <v>2299</v>
      </c>
      <c r="AE21" s="18">
        <v>2343</v>
      </c>
      <c r="AF21" s="18">
        <v>2214</v>
      </c>
      <c r="AG21" s="18">
        <v>1985</v>
      </c>
      <c r="AH21" s="18">
        <v>1861</v>
      </c>
      <c r="AI21" s="18">
        <v>1877</v>
      </c>
      <c r="AJ21" s="18">
        <v>1651</v>
      </c>
      <c r="AK21" s="18">
        <v>1402</v>
      </c>
      <c r="AL21" s="18">
        <v>1463</v>
      </c>
      <c r="AM21" s="18">
        <v>1412</v>
      </c>
      <c r="AN21" s="18">
        <v>2204</v>
      </c>
      <c r="AO21" s="18">
        <v>2531</v>
      </c>
      <c r="AP21" s="18">
        <v>2695</v>
      </c>
      <c r="AQ21" s="18">
        <v>2559</v>
      </c>
      <c r="AR21" s="18">
        <v>2283</v>
      </c>
      <c r="AS21" s="18">
        <v>2315</v>
      </c>
      <c r="AT21" s="18">
        <v>2082</v>
      </c>
      <c r="AU21" s="18">
        <v>2128</v>
      </c>
      <c r="AV21" s="18">
        <v>1951</v>
      </c>
      <c r="AW21" s="18">
        <v>1532</v>
      </c>
      <c r="AX21" s="18">
        <v>1342</v>
      </c>
      <c r="AY21" s="18">
        <v>1603</v>
      </c>
      <c r="AZ21" s="18">
        <v>2317</v>
      </c>
      <c r="BA21" s="18">
        <v>2661</v>
      </c>
      <c r="BB21" s="18">
        <v>2830</v>
      </c>
      <c r="BC21" s="18">
        <v>2415</v>
      </c>
      <c r="BD21" s="18">
        <v>2732</v>
      </c>
      <c r="BE21" s="18">
        <v>2479</v>
      </c>
      <c r="BF21" s="18">
        <v>2614</v>
      </c>
      <c r="BG21" s="18">
        <v>2282</v>
      </c>
      <c r="BH21" s="18">
        <v>2051</v>
      </c>
      <c r="BI21" s="18">
        <v>2080</v>
      </c>
      <c r="BJ21" s="18">
        <v>1581</v>
      </c>
      <c r="BK21" s="18">
        <v>1452</v>
      </c>
      <c r="BL21" s="18">
        <v>2076</v>
      </c>
      <c r="BM21" s="18">
        <v>2993</v>
      </c>
      <c r="BN21" s="18">
        <v>3429</v>
      </c>
      <c r="BO21" s="18">
        <v>3092</v>
      </c>
      <c r="BP21" s="18">
        <v>3343</v>
      </c>
      <c r="BQ21" s="18">
        <v>3064</v>
      </c>
      <c r="BR21" s="18">
        <v>3170</v>
      </c>
      <c r="BS21" s="18">
        <v>2831</v>
      </c>
      <c r="BT21" s="18">
        <v>2449</v>
      </c>
      <c r="BU21" s="18">
        <v>2300</v>
      </c>
      <c r="BV21" s="18">
        <v>1834</v>
      </c>
      <c r="BW21" s="18">
        <v>2130</v>
      </c>
      <c r="BX21" s="18">
        <v>2784</v>
      </c>
      <c r="BY21" s="18">
        <v>3586</v>
      </c>
      <c r="BZ21" s="18">
        <v>3445</v>
      </c>
      <c r="CA21" s="18">
        <v>3446</v>
      </c>
      <c r="CB21" s="18">
        <v>3100</v>
      </c>
      <c r="CC21" s="18">
        <v>3032</v>
      </c>
      <c r="CD21" s="18">
        <v>3181</v>
      </c>
      <c r="CE21" s="18">
        <v>2593</v>
      </c>
      <c r="CF21" s="18">
        <v>2808</v>
      </c>
      <c r="CG21" s="18">
        <v>2255</v>
      </c>
      <c r="CH21" s="18">
        <v>2002</v>
      </c>
      <c r="CI21" s="18">
        <v>1980</v>
      </c>
      <c r="CJ21" s="18">
        <v>3442</v>
      </c>
      <c r="CK21" s="18">
        <v>3548</v>
      </c>
      <c r="CL21" s="18">
        <v>4179</v>
      </c>
      <c r="CM21" s="18">
        <v>4156</v>
      </c>
      <c r="CN21" s="18">
        <v>3855</v>
      </c>
      <c r="CO21" s="18">
        <v>3375</v>
      </c>
      <c r="CP21" s="18">
        <v>3703</v>
      </c>
      <c r="CQ21" s="18">
        <v>2929</v>
      </c>
      <c r="CR21" s="18">
        <v>2862</v>
      </c>
      <c r="CS21" s="18">
        <v>2132</v>
      </c>
      <c r="CT21" s="18">
        <v>1815</v>
      </c>
      <c r="CU21" s="18">
        <v>2000</v>
      </c>
      <c r="CV21" s="18">
        <v>2973</v>
      </c>
      <c r="CW21" s="18">
        <v>3473</v>
      </c>
      <c r="CX21" s="18">
        <v>4216</v>
      </c>
      <c r="CY21" s="18">
        <v>3740</v>
      </c>
      <c r="CZ21" s="18">
        <v>3247</v>
      </c>
      <c r="DA21" s="18">
        <v>3622</v>
      </c>
      <c r="DB21" s="18">
        <v>3289</v>
      </c>
      <c r="DC21" s="18">
        <v>2864</v>
      </c>
      <c r="DD21" s="18">
        <v>2367</v>
      </c>
      <c r="DE21" s="18">
        <v>1968</v>
      </c>
      <c r="DF21" s="18">
        <v>1944</v>
      </c>
      <c r="DG21" s="18">
        <v>2152</v>
      </c>
      <c r="DH21" s="18">
        <v>3356</v>
      </c>
      <c r="DI21" s="18">
        <v>3453</v>
      </c>
      <c r="DJ21" s="18">
        <v>3917</v>
      </c>
      <c r="DK21" s="18">
        <v>4223</v>
      </c>
      <c r="DL21" s="18">
        <v>3260</v>
      </c>
      <c r="DM21" s="18">
        <v>3710</v>
      </c>
      <c r="DN21" s="18">
        <v>3215</v>
      </c>
      <c r="DO21" s="18">
        <v>3108</v>
      </c>
      <c r="DP21" s="18">
        <v>2702</v>
      </c>
      <c r="DQ21" s="18">
        <v>2065</v>
      </c>
      <c r="DR21" s="18">
        <v>2083</v>
      </c>
      <c r="DS21" s="18">
        <v>2252</v>
      </c>
      <c r="DT21" s="18">
        <v>1620</v>
      </c>
      <c r="DU21" s="18">
        <v>1304</v>
      </c>
      <c r="DV21" s="18">
        <v>2243</v>
      </c>
      <c r="DW21" s="18">
        <v>3090</v>
      </c>
      <c r="DX21" s="18">
        <v>3462</v>
      </c>
      <c r="DY21" s="18">
        <v>3522</v>
      </c>
      <c r="DZ21" s="18">
        <v>3574</v>
      </c>
      <c r="EA21" s="18">
        <v>3371</v>
      </c>
      <c r="EB21" s="18">
        <v>2491</v>
      </c>
      <c r="EC21" s="18">
        <v>2226</v>
      </c>
      <c r="ED21" s="18">
        <v>2307</v>
      </c>
      <c r="EE21" s="18">
        <v>2476</v>
      </c>
      <c r="EF21" s="18">
        <v>3569</v>
      </c>
      <c r="EG21" s="18">
        <v>3755</v>
      </c>
      <c r="EH21" s="18">
        <v>2681</v>
      </c>
      <c r="EI21" s="18">
        <v>3634</v>
      </c>
      <c r="EJ21" s="18">
        <v>3648</v>
      </c>
      <c r="EK21" s="18">
        <v>3152</v>
      </c>
      <c r="EL21" s="18">
        <v>2958</v>
      </c>
      <c r="EM21" s="18">
        <v>2595</v>
      </c>
      <c r="EN21" s="18">
        <v>2392</v>
      </c>
      <c r="EO21" s="18">
        <v>2091</v>
      </c>
    </row>
    <row r="22" spans="1:145" x14ac:dyDescent="0.35">
      <c r="A22" s="25" t="s">
        <v>48</v>
      </c>
      <c r="B22" s="28">
        <f>B20/B17</f>
        <v>0.47661730319563522</v>
      </c>
      <c r="C22" s="28">
        <f t="shared" ref="C22:BN22" si="6">C20/C17</f>
        <v>0.50493522516964839</v>
      </c>
      <c r="D22" s="28">
        <f t="shared" si="6"/>
        <v>0.50454132606721158</v>
      </c>
      <c r="E22" s="28">
        <f t="shared" si="6"/>
        <v>0.50665883274578927</v>
      </c>
      <c r="F22" s="28">
        <f t="shared" si="6"/>
        <v>0.53178173283786423</v>
      </c>
      <c r="G22" s="28">
        <f t="shared" si="6"/>
        <v>0.53572609990076081</v>
      </c>
      <c r="H22" s="28">
        <f t="shared" si="6"/>
        <v>0.51325241515977216</v>
      </c>
      <c r="I22" s="28">
        <f t="shared" si="6"/>
        <v>0.53586603349162709</v>
      </c>
      <c r="J22" s="28">
        <f t="shared" si="6"/>
        <v>0.48750946252838756</v>
      </c>
      <c r="K22" s="28">
        <f t="shared" si="6"/>
        <v>0.50201300712294827</v>
      </c>
      <c r="L22" s="28">
        <f t="shared" si="6"/>
        <v>0.47218628719275552</v>
      </c>
      <c r="M22" s="28">
        <f t="shared" si="6"/>
        <v>0.49226441631504925</v>
      </c>
      <c r="N22" s="28">
        <f t="shared" si="6"/>
        <v>0.42987407729049065</v>
      </c>
      <c r="O22" s="28">
        <f t="shared" si="6"/>
        <v>0.49320457796852646</v>
      </c>
      <c r="P22" s="28">
        <f t="shared" si="6"/>
        <v>0.52493380406001766</v>
      </c>
      <c r="Q22" s="28">
        <f t="shared" si="6"/>
        <v>0.54249386571492308</v>
      </c>
      <c r="R22" s="28">
        <f t="shared" si="6"/>
        <v>0.56014792255819013</v>
      </c>
      <c r="S22" s="28">
        <f t="shared" si="6"/>
        <v>0.57869012707722389</v>
      </c>
      <c r="T22" s="28">
        <f t="shared" si="6"/>
        <v>0.53563965637334576</v>
      </c>
      <c r="U22" s="28">
        <f t="shared" si="6"/>
        <v>0.48505065480602916</v>
      </c>
      <c r="V22" s="28">
        <f t="shared" si="6"/>
        <v>0.4821997874601488</v>
      </c>
      <c r="W22" s="28">
        <f t="shared" si="6"/>
        <v>0.46048891415577031</v>
      </c>
      <c r="X22" s="28">
        <f t="shared" si="6"/>
        <v>0.46614504965392717</v>
      </c>
      <c r="Y22" s="28">
        <f t="shared" si="6"/>
        <v>0.44119537275064269</v>
      </c>
      <c r="Z22" s="28">
        <f t="shared" si="6"/>
        <v>0.47298270893371758</v>
      </c>
      <c r="AA22" s="28">
        <f t="shared" si="6"/>
        <v>0.48937561294540699</v>
      </c>
      <c r="AB22" s="28">
        <f t="shared" si="6"/>
        <v>0.53004151190736293</v>
      </c>
      <c r="AC22" s="28">
        <f t="shared" si="6"/>
        <v>0.57003654080389765</v>
      </c>
      <c r="AD22" s="28">
        <f t="shared" si="6"/>
        <v>0.57916895478674724</v>
      </c>
      <c r="AE22" s="28">
        <f t="shared" si="6"/>
        <v>0.55750708215297451</v>
      </c>
      <c r="AF22" s="28">
        <f t="shared" si="6"/>
        <v>0.48451688009313154</v>
      </c>
      <c r="AG22" s="28">
        <f t="shared" si="6"/>
        <v>0.51276386843397148</v>
      </c>
      <c r="AH22" s="28">
        <f t="shared" si="6"/>
        <v>0.5460975609756098</v>
      </c>
      <c r="AI22" s="28">
        <f t="shared" si="6"/>
        <v>0.51030524393425514</v>
      </c>
      <c r="AJ22" s="28">
        <f t="shared" si="6"/>
        <v>0.53649635036496346</v>
      </c>
      <c r="AK22" s="28">
        <f t="shared" si="6"/>
        <v>0.4888807874589865</v>
      </c>
      <c r="AL22" s="28">
        <f t="shared" si="6"/>
        <v>0.45874953755086939</v>
      </c>
      <c r="AM22" s="28">
        <f t="shared" si="6"/>
        <v>0.51510989010989006</v>
      </c>
      <c r="AN22" s="28">
        <f t="shared" si="6"/>
        <v>0.52066115702479343</v>
      </c>
      <c r="AO22" s="28">
        <f t="shared" si="6"/>
        <v>0.54040312329762119</v>
      </c>
      <c r="AP22" s="28">
        <f t="shared" si="6"/>
        <v>0.56525246007420549</v>
      </c>
      <c r="AQ22" s="28">
        <f t="shared" si="6"/>
        <v>0.54955113536349232</v>
      </c>
      <c r="AR22" s="28">
        <f t="shared" si="6"/>
        <v>0.531211498973306</v>
      </c>
      <c r="AS22" s="28">
        <f t="shared" si="6"/>
        <v>0.51629753447555371</v>
      </c>
      <c r="AT22" s="28">
        <f t="shared" si="6"/>
        <v>0.53349764732242888</v>
      </c>
      <c r="AU22" s="28">
        <f t="shared" si="6"/>
        <v>0.49763928234183191</v>
      </c>
      <c r="AV22" s="28">
        <f t="shared" si="6"/>
        <v>0.4659184232137969</v>
      </c>
      <c r="AW22" s="28">
        <f t="shared" si="6"/>
        <v>0.47820163487738421</v>
      </c>
      <c r="AX22" s="28">
        <f t="shared" si="6"/>
        <v>0.45733926405175901</v>
      </c>
      <c r="AY22" s="28">
        <f t="shared" si="6"/>
        <v>0.49670329670329672</v>
      </c>
      <c r="AZ22" s="28">
        <f t="shared" si="6"/>
        <v>0.49881029634436513</v>
      </c>
      <c r="BA22" s="28">
        <f t="shared" si="6"/>
        <v>0.51565344011649072</v>
      </c>
      <c r="BB22" s="28">
        <f t="shared" si="6"/>
        <v>0.52903977367282407</v>
      </c>
      <c r="BC22" s="28">
        <f t="shared" si="6"/>
        <v>0.53912213740458015</v>
      </c>
      <c r="BD22" s="28">
        <f t="shared" si="6"/>
        <v>0.50381402106792594</v>
      </c>
      <c r="BE22" s="28">
        <f t="shared" si="6"/>
        <v>0.49211227207539437</v>
      </c>
      <c r="BF22" s="28">
        <f t="shared" si="6"/>
        <v>0.43797032896151367</v>
      </c>
      <c r="BG22" s="28">
        <f t="shared" si="6"/>
        <v>0.48753649225241408</v>
      </c>
      <c r="BH22" s="28">
        <f t="shared" si="6"/>
        <v>0.46504955659885239</v>
      </c>
      <c r="BI22" s="28">
        <f t="shared" si="6"/>
        <v>0.41193101498445012</v>
      </c>
      <c r="BJ22" s="28">
        <f t="shared" si="6"/>
        <v>0.37559241706161139</v>
      </c>
      <c r="BK22" s="28">
        <f t="shared" si="6"/>
        <v>0.43851508120649652</v>
      </c>
      <c r="BL22" s="28">
        <f t="shared" si="6"/>
        <v>0.44283413848631242</v>
      </c>
      <c r="BM22" s="28">
        <f t="shared" si="6"/>
        <v>0.49391274940818397</v>
      </c>
      <c r="BN22" s="28">
        <f t="shared" si="6"/>
        <v>0.4887431042194722</v>
      </c>
      <c r="BO22" s="28">
        <f t="shared" ref="BO22:DZ22" si="7">BO20/BO17</f>
        <v>0.42634508348794065</v>
      </c>
      <c r="BP22" s="28">
        <f t="shared" si="7"/>
        <v>0.42707797772065126</v>
      </c>
      <c r="BQ22" s="28">
        <f t="shared" si="7"/>
        <v>0.41859582542694496</v>
      </c>
      <c r="BR22" s="28">
        <f t="shared" si="7"/>
        <v>0.38338844582765996</v>
      </c>
      <c r="BS22" s="28">
        <f t="shared" si="7"/>
        <v>0.3715871254162042</v>
      </c>
      <c r="BT22" s="28">
        <f t="shared" si="7"/>
        <v>0.39441147378832841</v>
      </c>
      <c r="BU22" s="28">
        <f t="shared" si="7"/>
        <v>0.32491928382741414</v>
      </c>
      <c r="BV22" s="28">
        <f t="shared" si="7"/>
        <v>0.3199851687059696</v>
      </c>
      <c r="BW22" s="28">
        <f t="shared" si="7"/>
        <v>0.36982248520710059</v>
      </c>
      <c r="BX22" s="28">
        <f t="shared" si="7"/>
        <v>0.42633422625180301</v>
      </c>
      <c r="BY22" s="28">
        <f t="shared" si="7"/>
        <v>0.40727272727272729</v>
      </c>
      <c r="BZ22" s="28">
        <f t="shared" si="7"/>
        <v>0.40034812880765885</v>
      </c>
      <c r="CA22" s="28">
        <f t="shared" si="7"/>
        <v>0.3636195752539243</v>
      </c>
      <c r="CB22" s="28">
        <f t="shared" si="7"/>
        <v>0.35132872985980329</v>
      </c>
      <c r="CC22" s="28">
        <f t="shared" si="7"/>
        <v>0.34655172413793106</v>
      </c>
      <c r="CD22" s="28">
        <f t="shared" si="7"/>
        <v>0.37968018720748831</v>
      </c>
      <c r="CE22" s="28">
        <f t="shared" si="7"/>
        <v>0.37169857039011389</v>
      </c>
      <c r="CF22" s="28">
        <f t="shared" si="7"/>
        <v>0.36283185840707965</v>
      </c>
      <c r="CG22" s="28">
        <f t="shared" si="7"/>
        <v>0.30185758513931887</v>
      </c>
      <c r="CH22" s="28">
        <f t="shared" si="7"/>
        <v>0.31297185998627314</v>
      </c>
      <c r="CI22" s="28">
        <f t="shared" si="7"/>
        <v>0.28286852589641437</v>
      </c>
      <c r="CJ22" s="28">
        <f t="shared" si="7"/>
        <v>0.32377210216110019</v>
      </c>
      <c r="CK22" s="28">
        <f t="shared" si="7"/>
        <v>0.39391868807652886</v>
      </c>
      <c r="CL22" s="28">
        <f t="shared" si="7"/>
        <v>0.4006883694249247</v>
      </c>
      <c r="CM22" s="28">
        <f t="shared" si="7"/>
        <v>0.3488955036816544</v>
      </c>
      <c r="CN22" s="28">
        <f t="shared" si="7"/>
        <v>0.35610489393686318</v>
      </c>
      <c r="CO22" s="28">
        <f t="shared" si="7"/>
        <v>0.40706254392129304</v>
      </c>
      <c r="CP22" s="28">
        <f t="shared" si="7"/>
        <v>0.34714386459802538</v>
      </c>
      <c r="CQ22" s="28">
        <f t="shared" si="7"/>
        <v>0.33912454873646208</v>
      </c>
      <c r="CR22" s="28">
        <f t="shared" si="7"/>
        <v>0.29070631970260224</v>
      </c>
      <c r="CS22" s="28">
        <f t="shared" si="7"/>
        <v>0.32403297400126824</v>
      </c>
      <c r="CT22" s="28">
        <f t="shared" si="7"/>
        <v>0.32073353293413176</v>
      </c>
      <c r="CU22" s="28">
        <f t="shared" si="7"/>
        <v>0.36427209154481882</v>
      </c>
      <c r="CV22" s="28">
        <f t="shared" si="7"/>
        <v>0.33756684491978611</v>
      </c>
      <c r="CW22" s="28">
        <f t="shared" si="7"/>
        <v>0.36345307917888564</v>
      </c>
      <c r="CX22" s="28">
        <f t="shared" si="7"/>
        <v>0.35228145644492243</v>
      </c>
      <c r="CY22" s="28">
        <f t="shared" si="7"/>
        <v>0.35760906904843698</v>
      </c>
      <c r="CZ22" s="28">
        <f t="shared" si="7"/>
        <v>0.36656262192742878</v>
      </c>
      <c r="DA22" s="28">
        <f t="shared" si="7"/>
        <v>0.27949074995026857</v>
      </c>
      <c r="DB22" s="28">
        <f t="shared" si="7"/>
        <v>0.29299226139294926</v>
      </c>
      <c r="DC22" s="28">
        <f t="shared" si="7"/>
        <v>0.28968253968253971</v>
      </c>
      <c r="DD22" s="28">
        <f t="shared" si="7"/>
        <v>0.28446191051995162</v>
      </c>
      <c r="DE22" s="28">
        <f t="shared" si="7"/>
        <v>0.23809523809523808</v>
      </c>
      <c r="DF22" s="28">
        <f t="shared" si="7"/>
        <v>0.27973323453130788</v>
      </c>
      <c r="DG22" s="28">
        <f t="shared" si="7"/>
        <v>0.27493261455525608</v>
      </c>
      <c r="DH22" s="28">
        <f t="shared" si="7"/>
        <v>0.28717077315208156</v>
      </c>
      <c r="DI22" s="28">
        <f t="shared" si="7"/>
        <v>0.30044570502431117</v>
      </c>
      <c r="DJ22" s="28">
        <f t="shared" si="7"/>
        <v>0.30965808953119495</v>
      </c>
      <c r="DK22" s="28">
        <f t="shared" si="7"/>
        <v>0.29049059139784944</v>
      </c>
      <c r="DL22" s="28">
        <f t="shared" si="7"/>
        <v>0.29330153912854973</v>
      </c>
      <c r="DM22" s="28">
        <f t="shared" si="7"/>
        <v>0.25352112676056338</v>
      </c>
      <c r="DN22" s="28">
        <f t="shared" si="7"/>
        <v>0.26832043695949021</v>
      </c>
      <c r="DO22" s="28">
        <f t="shared" si="7"/>
        <v>0.25628140703517588</v>
      </c>
      <c r="DP22" s="28">
        <f t="shared" si="7"/>
        <v>0.22888127853881279</v>
      </c>
      <c r="DQ22" s="28">
        <f t="shared" si="7"/>
        <v>0.20698924731182797</v>
      </c>
      <c r="DR22" s="28">
        <f t="shared" si="7"/>
        <v>0.22478600669892074</v>
      </c>
      <c r="DS22" s="28">
        <f t="shared" si="7"/>
        <v>0.22130013831258644</v>
      </c>
      <c r="DT22" s="28">
        <f t="shared" si="7"/>
        <v>0.25173210161662818</v>
      </c>
      <c r="DU22" s="28">
        <f t="shared" si="7"/>
        <v>0.20146968769136558</v>
      </c>
      <c r="DV22" s="28">
        <f t="shared" si="7"/>
        <v>0.23707482993197279</v>
      </c>
      <c r="DW22" s="28">
        <f t="shared" si="7"/>
        <v>0.23210735586481113</v>
      </c>
      <c r="DX22" s="28">
        <f t="shared" si="7"/>
        <v>0.21868652674339878</v>
      </c>
      <c r="DY22" s="28">
        <f t="shared" si="7"/>
        <v>0.23033216783216784</v>
      </c>
      <c r="DZ22" s="28">
        <f t="shared" si="7"/>
        <v>0.21777194134383893</v>
      </c>
      <c r="EA22" s="28">
        <f t="shared" ref="EA22:EO22" si="8">EA20/EA17</f>
        <v>0.19966761633428301</v>
      </c>
      <c r="EB22" s="28">
        <f t="shared" si="8"/>
        <v>0.20415335463258785</v>
      </c>
      <c r="EC22" s="28">
        <f t="shared" si="8"/>
        <v>0.17799113737075331</v>
      </c>
      <c r="ED22" s="28">
        <f t="shared" si="8"/>
        <v>0.17193108399138549</v>
      </c>
      <c r="EE22" s="28">
        <f t="shared" si="8"/>
        <v>0.17273638489809556</v>
      </c>
      <c r="EF22" s="28">
        <f t="shared" si="8"/>
        <v>0.19472021660649819</v>
      </c>
      <c r="EG22" s="28">
        <f t="shared" si="8"/>
        <v>0.22529399628636271</v>
      </c>
      <c r="EH22" s="28">
        <f t="shared" si="8"/>
        <v>0.22267323861988983</v>
      </c>
      <c r="EI22" s="28">
        <f t="shared" si="8"/>
        <v>0.23815513626834381</v>
      </c>
      <c r="EJ22" s="28">
        <f t="shared" si="8"/>
        <v>0.23761755485893418</v>
      </c>
      <c r="EK22" s="28">
        <f t="shared" si="8"/>
        <v>0.21786600496277916</v>
      </c>
      <c r="EL22" s="28">
        <f t="shared" si="8"/>
        <v>0.24153846153846154</v>
      </c>
      <c r="EM22" s="28">
        <f t="shared" si="8"/>
        <v>0.21339799939375567</v>
      </c>
      <c r="EN22" s="28">
        <f t="shared" si="8"/>
        <v>0.1918918918918919</v>
      </c>
      <c r="EO22" s="28">
        <f t="shared" si="8"/>
        <v>0.14583333333333334</v>
      </c>
    </row>
    <row r="23" spans="1:145" x14ac:dyDescent="0.35">
      <c r="A23" s="25" t="s">
        <v>49</v>
      </c>
      <c r="B23" s="28">
        <f>B21/B17</f>
        <v>0.52338269680436478</v>
      </c>
      <c r="C23" s="28">
        <f t="shared" ref="C23:BN23" si="9">C21/C17</f>
        <v>0.49506477483035166</v>
      </c>
      <c r="D23" s="28">
        <f t="shared" si="9"/>
        <v>0.49545867393278836</v>
      </c>
      <c r="E23" s="28">
        <f t="shared" si="9"/>
        <v>0.49334116725421073</v>
      </c>
      <c r="F23" s="28">
        <f t="shared" si="9"/>
        <v>0.46821826716213572</v>
      </c>
      <c r="G23" s="28">
        <f t="shared" si="9"/>
        <v>0.46427390009923919</v>
      </c>
      <c r="H23" s="28">
        <f t="shared" si="9"/>
        <v>0.4867475848402279</v>
      </c>
      <c r="I23" s="28">
        <f t="shared" si="9"/>
        <v>0.46413396650837291</v>
      </c>
      <c r="J23" s="28">
        <f t="shared" si="9"/>
        <v>0.51249053747161244</v>
      </c>
      <c r="K23" s="28">
        <f t="shared" si="9"/>
        <v>0.49798699287705173</v>
      </c>
      <c r="L23" s="28">
        <f t="shared" si="9"/>
        <v>0.52781371280724454</v>
      </c>
      <c r="M23" s="28">
        <f t="shared" si="9"/>
        <v>0.50773558368495075</v>
      </c>
      <c r="N23" s="28">
        <f t="shared" si="9"/>
        <v>0.57012592270950935</v>
      </c>
      <c r="O23" s="28">
        <f t="shared" si="9"/>
        <v>0.50679542203147354</v>
      </c>
      <c r="P23" s="28">
        <f t="shared" si="9"/>
        <v>0.47506619593998234</v>
      </c>
      <c r="Q23" s="28">
        <f t="shared" si="9"/>
        <v>0.45750613428507697</v>
      </c>
      <c r="R23" s="28">
        <f t="shared" si="9"/>
        <v>0.43985207744180987</v>
      </c>
      <c r="S23" s="28">
        <f t="shared" si="9"/>
        <v>0.42130987292277616</v>
      </c>
      <c r="T23" s="28">
        <f t="shared" si="9"/>
        <v>0.46436034362665429</v>
      </c>
      <c r="U23" s="28">
        <f t="shared" si="9"/>
        <v>0.51494934519397084</v>
      </c>
      <c r="V23" s="28">
        <f t="shared" si="9"/>
        <v>0.5178002125398512</v>
      </c>
      <c r="W23" s="28">
        <f t="shared" si="9"/>
        <v>0.53951108584422969</v>
      </c>
      <c r="X23" s="28">
        <f t="shared" si="9"/>
        <v>0.53385495034607278</v>
      </c>
      <c r="Y23" s="28">
        <f t="shared" si="9"/>
        <v>0.55880462724935731</v>
      </c>
      <c r="Z23" s="28">
        <f t="shared" si="9"/>
        <v>0.52701729106628237</v>
      </c>
      <c r="AA23" s="28">
        <f t="shared" si="9"/>
        <v>0.51062438705459301</v>
      </c>
      <c r="AB23" s="28">
        <f t="shared" si="9"/>
        <v>0.46995848809263707</v>
      </c>
      <c r="AC23" s="28">
        <f t="shared" si="9"/>
        <v>0.42996345919610229</v>
      </c>
      <c r="AD23" s="28">
        <f t="shared" si="9"/>
        <v>0.42083104521325282</v>
      </c>
      <c r="AE23" s="28">
        <f t="shared" si="9"/>
        <v>0.44249291784702549</v>
      </c>
      <c r="AF23" s="28">
        <f t="shared" si="9"/>
        <v>0.51548311990686846</v>
      </c>
      <c r="AG23" s="28">
        <f t="shared" si="9"/>
        <v>0.48723613156602846</v>
      </c>
      <c r="AH23" s="28">
        <f t="shared" si="9"/>
        <v>0.45390243902439026</v>
      </c>
      <c r="AI23" s="28">
        <f t="shared" si="9"/>
        <v>0.48969475606574486</v>
      </c>
      <c r="AJ23" s="28">
        <f t="shared" si="9"/>
        <v>0.46350364963503649</v>
      </c>
      <c r="AK23" s="28">
        <f t="shared" si="9"/>
        <v>0.51111921254101345</v>
      </c>
      <c r="AL23" s="28">
        <f t="shared" si="9"/>
        <v>0.54125046244913055</v>
      </c>
      <c r="AM23" s="28">
        <f t="shared" si="9"/>
        <v>0.48489010989010989</v>
      </c>
      <c r="AN23" s="28">
        <f t="shared" si="9"/>
        <v>0.47933884297520662</v>
      </c>
      <c r="AO23" s="28">
        <f t="shared" si="9"/>
        <v>0.45959687670237881</v>
      </c>
      <c r="AP23" s="28">
        <f t="shared" si="9"/>
        <v>0.43474753992579446</v>
      </c>
      <c r="AQ23" s="28">
        <f t="shared" si="9"/>
        <v>0.45044886463650768</v>
      </c>
      <c r="AR23" s="28">
        <f t="shared" si="9"/>
        <v>0.46878850102669406</v>
      </c>
      <c r="AS23" s="28">
        <f t="shared" si="9"/>
        <v>0.48370246552444629</v>
      </c>
      <c r="AT23" s="28">
        <f t="shared" si="9"/>
        <v>0.46650235267757112</v>
      </c>
      <c r="AU23" s="28">
        <f t="shared" si="9"/>
        <v>0.50236071765816803</v>
      </c>
      <c r="AV23" s="28">
        <f t="shared" si="9"/>
        <v>0.53408157678620316</v>
      </c>
      <c r="AW23" s="28">
        <f t="shared" si="9"/>
        <v>0.52179836512261579</v>
      </c>
      <c r="AX23" s="28">
        <f t="shared" si="9"/>
        <v>0.54266073594824105</v>
      </c>
      <c r="AY23" s="28">
        <f t="shared" si="9"/>
        <v>0.50329670329670328</v>
      </c>
      <c r="AZ23" s="28">
        <f t="shared" si="9"/>
        <v>0.50118970365563487</v>
      </c>
      <c r="BA23" s="28">
        <f t="shared" si="9"/>
        <v>0.48434655988350928</v>
      </c>
      <c r="BB23" s="28">
        <f t="shared" si="9"/>
        <v>0.47096022632717588</v>
      </c>
      <c r="BC23" s="28">
        <f t="shared" si="9"/>
        <v>0.46087786259541985</v>
      </c>
      <c r="BD23" s="28">
        <f t="shared" si="9"/>
        <v>0.49618597893207411</v>
      </c>
      <c r="BE23" s="28">
        <f t="shared" si="9"/>
        <v>0.50788772792460557</v>
      </c>
      <c r="BF23" s="28">
        <f t="shared" si="9"/>
        <v>0.56202967103848633</v>
      </c>
      <c r="BG23" s="28">
        <f t="shared" si="9"/>
        <v>0.51246350774758587</v>
      </c>
      <c r="BH23" s="28">
        <f t="shared" si="9"/>
        <v>0.53495044340114761</v>
      </c>
      <c r="BI23" s="28">
        <f t="shared" si="9"/>
        <v>0.58806898501554994</v>
      </c>
      <c r="BJ23" s="28">
        <f t="shared" si="9"/>
        <v>0.62440758293838861</v>
      </c>
      <c r="BK23" s="28">
        <f t="shared" si="9"/>
        <v>0.56148491879350348</v>
      </c>
      <c r="BL23" s="28">
        <f t="shared" si="9"/>
        <v>0.55716586151368763</v>
      </c>
      <c r="BM23" s="28">
        <f t="shared" si="9"/>
        <v>0.50608725059181603</v>
      </c>
      <c r="BN23" s="28">
        <f t="shared" si="9"/>
        <v>0.5112568957805278</v>
      </c>
      <c r="BO23" s="28">
        <f t="shared" ref="BO23:DZ23" si="10">BO21/BO17</f>
        <v>0.57365491651205935</v>
      </c>
      <c r="BP23" s="28">
        <f t="shared" si="10"/>
        <v>0.57292202227934874</v>
      </c>
      <c r="BQ23" s="28">
        <f t="shared" si="10"/>
        <v>0.58140417457305504</v>
      </c>
      <c r="BR23" s="28">
        <f t="shared" si="10"/>
        <v>0.61661155417234004</v>
      </c>
      <c r="BS23" s="28">
        <f t="shared" si="10"/>
        <v>0.6284128745837958</v>
      </c>
      <c r="BT23" s="28">
        <f t="shared" si="10"/>
        <v>0.60558852621167159</v>
      </c>
      <c r="BU23" s="28">
        <f t="shared" si="10"/>
        <v>0.6750807161725858</v>
      </c>
      <c r="BV23" s="28">
        <f t="shared" si="10"/>
        <v>0.6800148312940304</v>
      </c>
      <c r="BW23" s="28">
        <f t="shared" si="10"/>
        <v>0.63017751479289941</v>
      </c>
      <c r="BX23" s="28">
        <f t="shared" si="10"/>
        <v>0.57366577374819694</v>
      </c>
      <c r="BY23" s="28">
        <f t="shared" si="10"/>
        <v>0.59272727272727277</v>
      </c>
      <c r="BZ23" s="28">
        <f t="shared" si="10"/>
        <v>0.5996518711923412</v>
      </c>
      <c r="CA23" s="28">
        <f t="shared" si="10"/>
        <v>0.6363804247460757</v>
      </c>
      <c r="CB23" s="28">
        <f t="shared" si="10"/>
        <v>0.64867127014019665</v>
      </c>
      <c r="CC23" s="28">
        <f t="shared" si="10"/>
        <v>0.65344827586206899</v>
      </c>
      <c r="CD23" s="28">
        <f t="shared" si="10"/>
        <v>0.62031981279251169</v>
      </c>
      <c r="CE23" s="28">
        <f t="shared" si="10"/>
        <v>0.62830142960988611</v>
      </c>
      <c r="CF23" s="28">
        <f t="shared" si="10"/>
        <v>0.63716814159292035</v>
      </c>
      <c r="CG23" s="28">
        <f t="shared" si="10"/>
        <v>0.69814241486068107</v>
      </c>
      <c r="CH23" s="28">
        <f t="shared" si="10"/>
        <v>0.68702814001372681</v>
      </c>
      <c r="CI23" s="28">
        <f t="shared" si="10"/>
        <v>0.71713147410358569</v>
      </c>
      <c r="CJ23" s="28">
        <f t="shared" si="10"/>
        <v>0.67622789783889981</v>
      </c>
      <c r="CK23" s="28">
        <f t="shared" si="10"/>
        <v>0.60608131192347114</v>
      </c>
      <c r="CL23" s="28">
        <f t="shared" si="10"/>
        <v>0.5993116305750753</v>
      </c>
      <c r="CM23" s="28">
        <f t="shared" si="10"/>
        <v>0.65110449631834566</v>
      </c>
      <c r="CN23" s="28">
        <f t="shared" si="10"/>
        <v>0.64389510606313682</v>
      </c>
      <c r="CO23" s="28">
        <f t="shared" si="10"/>
        <v>0.59293745607870696</v>
      </c>
      <c r="CP23" s="28">
        <f t="shared" si="10"/>
        <v>0.65285613540197462</v>
      </c>
      <c r="CQ23" s="28">
        <f t="shared" si="10"/>
        <v>0.66087545126353786</v>
      </c>
      <c r="CR23" s="28">
        <f t="shared" si="10"/>
        <v>0.70929368029739781</v>
      </c>
      <c r="CS23" s="28">
        <f t="shared" si="10"/>
        <v>0.67596702599873182</v>
      </c>
      <c r="CT23" s="28">
        <f t="shared" si="10"/>
        <v>0.67926646706586824</v>
      </c>
      <c r="CU23" s="28">
        <f t="shared" si="10"/>
        <v>0.63572790845518123</v>
      </c>
      <c r="CV23" s="28">
        <f t="shared" si="10"/>
        <v>0.66243315508021394</v>
      </c>
      <c r="CW23" s="28">
        <f t="shared" si="10"/>
        <v>0.63654692082111441</v>
      </c>
      <c r="CX23" s="28">
        <f t="shared" si="10"/>
        <v>0.64771854355507763</v>
      </c>
      <c r="CY23" s="28">
        <f t="shared" si="10"/>
        <v>0.64239093095156308</v>
      </c>
      <c r="CZ23" s="28">
        <f t="shared" si="10"/>
        <v>0.63343737807257117</v>
      </c>
      <c r="DA23" s="28">
        <f t="shared" si="10"/>
        <v>0.72050925004973143</v>
      </c>
      <c r="DB23" s="28">
        <f t="shared" si="10"/>
        <v>0.70700773860705068</v>
      </c>
      <c r="DC23" s="28">
        <f t="shared" si="10"/>
        <v>0.71031746031746035</v>
      </c>
      <c r="DD23" s="28">
        <f t="shared" si="10"/>
        <v>0.71553808948004838</v>
      </c>
      <c r="DE23" s="28">
        <f t="shared" si="10"/>
        <v>0.76190476190476186</v>
      </c>
      <c r="DF23" s="28">
        <f t="shared" si="10"/>
        <v>0.72026676546869206</v>
      </c>
      <c r="DG23" s="28">
        <f t="shared" si="10"/>
        <v>0.72506738544474392</v>
      </c>
      <c r="DH23" s="28">
        <f t="shared" si="10"/>
        <v>0.71282922684791838</v>
      </c>
      <c r="DI23" s="28">
        <f t="shared" si="10"/>
        <v>0.69955429497568877</v>
      </c>
      <c r="DJ23" s="28">
        <f t="shared" si="10"/>
        <v>0.69034191046880511</v>
      </c>
      <c r="DK23" s="28">
        <f t="shared" si="10"/>
        <v>0.7095094086021505</v>
      </c>
      <c r="DL23" s="28">
        <f t="shared" si="10"/>
        <v>0.70669846087145027</v>
      </c>
      <c r="DM23" s="28">
        <f t="shared" si="10"/>
        <v>0.74647887323943662</v>
      </c>
      <c r="DN23" s="28">
        <f t="shared" si="10"/>
        <v>0.73167956304050974</v>
      </c>
      <c r="DO23" s="28">
        <f t="shared" si="10"/>
        <v>0.74371859296482412</v>
      </c>
      <c r="DP23" s="28">
        <f t="shared" si="10"/>
        <v>0.77111872146118721</v>
      </c>
      <c r="DQ23" s="28">
        <f t="shared" si="10"/>
        <v>0.793010752688172</v>
      </c>
      <c r="DR23" s="28">
        <f t="shared" si="10"/>
        <v>0.77521399330107932</v>
      </c>
      <c r="DS23" s="28">
        <f t="shared" si="10"/>
        <v>0.77869986168741356</v>
      </c>
      <c r="DT23" s="28">
        <f t="shared" si="10"/>
        <v>0.74826789838337182</v>
      </c>
      <c r="DU23" s="28">
        <f t="shared" si="10"/>
        <v>0.79853031230863436</v>
      </c>
      <c r="DV23" s="28">
        <f t="shared" si="10"/>
        <v>0.76292517006802718</v>
      </c>
      <c r="DW23" s="28">
        <f t="shared" si="10"/>
        <v>0.76789264413518887</v>
      </c>
      <c r="DX23" s="28">
        <f t="shared" si="10"/>
        <v>0.78131347325660117</v>
      </c>
      <c r="DY23" s="28">
        <f t="shared" si="10"/>
        <v>0.76966783216783219</v>
      </c>
      <c r="DZ23" s="28">
        <f t="shared" si="10"/>
        <v>0.78222805865616107</v>
      </c>
      <c r="EA23" s="28">
        <f t="shared" ref="EA23:EO23" si="11">EA21/EA17</f>
        <v>0.80033238366571702</v>
      </c>
      <c r="EB23" s="28">
        <f t="shared" si="11"/>
        <v>0.79584664536741212</v>
      </c>
      <c r="EC23" s="28">
        <f t="shared" si="11"/>
        <v>0.82200886262924666</v>
      </c>
      <c r="ED23" s="28">
        <f t="shared" si="11"/>
        <v>0.82806891600861454</v>
      </c>
      <c r="EE23" s="28">
        <f t="shared" si="11"/>
        <v>0.82726361510190449</v>
      </c>
      <c r="EF23" s="28">
        <f t="shared" si="11"/>
        <v>0.80527978339350181</v>
      </c>
      <c r="EG23" s="28">
        <f t="shared" si="11"/>
        <v>0.77470600371363729</v>
      </c>
      <c r="EH23" s="28">
        <f t="shared" si="11"/>
        <v>0.77732676138011014</v>
      </c>
      <c r="EI23" s="28">
        <f t="shared" si="11"/>
        <v>0.76184486373165616</v>
      </c>
      <c r="EJ23" s="28">
        <f t="shared" si="11"/>
        <v>0.76238244514106579</v>
      </c>
      <c r="EK23" s="28">
        <f t="shared" si="11"/>
        <v>0.78213399503722081</v>
      </c>
      <c r="EL23" s="28">
        <f t="shared" si="11"/>
        <v>0.75846153846153841</v>
      </c>
      <c r="EM23" s="28">
        <f t="shared" si="11"/>
        <v>0.7866020006062443</v>
      </c>
      <c r="EN23" s="28">
        <f t="shared" si="11"/>
        <v>0.80810810810810807</v>
      </c>
      <c r="EO23" s="28">
        <f t="shared" si="11"/>
        <v>0.85416666666666663</v>
      </c>
    </row>
    <row r="24" spans="1:145" s="30" customFormat="1" x14ac:dyDescent="0.35">
      <c r="A24" s="29"/>
    </row>
    <row r="25" spans="1:145" x14ac:dyDescent="0.35">
      <c r="A25" s="31"/>
    </row>
    <row r="26" spans="1:145" x14ac:dyDescent="0.35">
      <c r="A26" s="31"/>
    </row>
    <row r="27" spans="1:145" x14ac:dyDescent="0.35">
      <c r="A27" s="12" t="s">
        <v>50</v>
      </c>
    </row>
    <row r="29" spans="1:145" x14ac:dyDescent="0.35">
      <c r="A29" s="13" t="s">
        <v>51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145" x14ac:dyDescent="0.35">
      <c r="A30" s="13" t="s">
        <v>52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145" x14ac:dyDescent="0.35">
      <c r="A31" s="13" t="s">
        <v>53</v>
      </c>
      <c r="C31" s="18"/>
      <c r="D31" s="18"/>
      <c r="E31" s="18"/>
      <c r="F31" s="18"/>
      <c r="G31" s="32" t="s">
        <v>54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145" ht="31" x14ac:dyDescent="0.35">
      <c r="A32" s="33" t="s">
        <v>42</v>
      </c>
      <c r="B32" s="33" t="s">
        <v>55</v>
      </c>
      <c r="C32" s="33" t="s">
        <v>56</v>
      </c>
      <c r="D32" s="32" t="s">
        <v>57</v>
      </c>
      <c r="E32" s="18"/>
      <c r="F32" s="18"/>
      <c r="G32" s="34" t="s">
        <v>42</v>
      </c>
      <c r="H32" s="35" t="s">
        <v>9</v>
      </c>
      <c r="I32" s="35" t="s">
        <v>58</v>
      </c>
      <c r="J32" s="35" t="s">
        <v>57</v>
      </c>
      <c r="K32" s="18" t="s">
        <v>13</v>
      </c>
      <c r="L32" s="18" t="s">
        <v>14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 x14ac:dyDescent="0.35">
      <c r="A33" s="32">
        <v>2012</v>
      </c>
      <c r="B33" s="18">
        <f t="shared" ref="B33:B36" si="12">SUMIFS($B$17:$EO$17,$B$14:$EO$14,A33)</f>
        <v>48703</v>
      </c>
      <c r="C33" s="18">
        <f>B33*'2023 Vehicle Sales Forecast'!$E$5</f>
        <v>21271.487346226389</v>
      </c>
      <c r="D33" s="18">
        <f>(1-'2023 Vehicle Sales Forecast'!$E$5)*B33</f>
        <v>27431.512653773611</v>
      </c>
      <c r="F33" s="18"/>
      <c r="G33" s="33">
        <v>2020</v>
      </c>
      <c r="H33" s="45">
        <v>442</v>
      </c>
      <c r="I33" s="35"/>
      <c r="J33" s="35"/>
      <c r="K33" s="44">
        <v>0.25565610859728505</v>
      </c>
      <c r="L33" s="44">
        <v>0.74434389140271495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 x14ac:dyDescent="0.35">
      <c r="A34" s="32">
        <v>2013</v>
      </c>
      <c r="B34" s="18">
        <f t="shared" si="12"/>
        <v>52544</v>
      </c>
      <c r="C34" s="18">
        <f>B34*'2023 Vehicle Sales Forecast'!$E$5</f>
        <v>22949.079751147143</v>
      </c>
      <c r="D34" s="18">
        <f>(1-'2023 Vehicle Sales Forecast'!$E$5)*B34</f>
        <v>29594.920248852854</v>
      </c>
      <c r="F34" s="18"/>
      <c r="G34" s="33">
        <v>2021</v>
      </c>
      <c r="H34" s="45">
        <v>500</v>
      </c>
      <c r="I34" s="35"/>
      <c r="J34" s="35"/>
      <c r="K34" s="44">
        <v>0.28799999999999998</v>
      </c>
      <c r="L34" s="44">
        <v>0.71199999999999997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 x14ac:dyDescent="0.35">
      <c r="A35" s="32">
        <v>2014</v>
      </c>
      <c r="B35" s="18">
        <f t="shared" si="12"/>
        <v>53886</v>
      </c>
      <c r="C35" s="18">
        <f>B35*'2023 Vehicle Sales Forecast'!$E$5</f>
        <v>23535.21070855502</v>
      </c>
      <c r="D35" s="18">
        <f>(1-'2023 Vehicle Sales Forecast'!$E$5)*B35</f>
        <v>30350.789291444977</v>
      </c>
      <c r="F35" s="18"/>
      <c r="G35" s="33">
        <v>2022</v>
      </c>
      <c r="H35" s="37">
        <f>SUM(I35:J35)</f>
        <v>914.20925553319944</v>
      </c>
      <c r="I35" s="37">
        <v>557.25676531096701</v>
      </c>
      <c r="J35" s="38">
        <v>356.95249022223243</v>
      </c>
      <c r="K35" s="44">
        <v>0.36</v>
      </c>
      <c r="L35" s="44">
        <f t="shared" ref="L35:L46" si="13">1-K35</f>
        <v>0.64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x14ac:dyDescent="0.35">
      <c r="A36" s="32">
        <v>2015</v>
      </c>
      <c r="B36" s="18">
        <f t="shared" si="12"/>
        <v>55057</v>
      </c>
      <c r="C36" s="18">
        <f>B36*'2023 Vehicle Sales Forecast'!$E$5</f>
        <v>24046.655828618077</v>
      </c>
      <c r="D36" s="18">
        <f>(1-'2023 Vehicle Sales Forecast'!$E$5)*B36</f>
        <v>31010.344171381919</v>
      </c>
      <c r="F36" s="18"/>
      <c r="G36" s="33">
        <f t="shared" ref="G36:G48" si="14">G35+1</f>
        <v>2023</v>
      </c>
      <c r="H36" s="37">
        <f t="shared" ref="H36:H42" si="15">SUM(I36:J36)</f>
        <v>1665.6382819114006</v>
      </c>
      <c r="I36" s="39">
        <f t="shared" ref="I36:J38" si="16">I35*EXP(LN(I$39/I$35)/4)</f>
        <v>951.77813200937283</v>
      </c>
      <c r="J36" s="39">
        <f t="shared" si="16"/>
        <v>713.86014990202773</v>
      </c>
      <c r="K36" s="44">
        <f t="shared" ref="K36:K38" si="17">K35-0.02</f>
        <v>0.33999999999999997</v>
      </c>
      <c r="L36" s="44">
        <f t="shared" si="13"/>
        <v>0.66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x14ac:dyDescent="0.35">
      <c r="A37" s="32">
        <v>2016</v>
      </c>
      <c r="B37" s="18">
        <f>SUMIFS($B$17:$EO$17,$B$14:$EO$14,A37)</f>
        <v>54451</v>
      </c>
      <c r="C37" s="18">
        <f>B37*'2023 Vehicle Sales Forecast'!$E$5</f>
        <v>23781.979703290825</v>
      </c>
      <c r="D37" s="18">
        <f>(1-'2023 Vehicle Sales Forecast'!$E$5)*B37</f>
        <v>30669.020296709172</v>
      </c>
      <c r="F37" s="18"/>
      <c r="G37" s="33">
        <f t="shared" si="14"/>
        <v>2024</v>
      </c>
      <c r="H37" s="37">
        <f t="shared" si="15"/>
        <v>3053.2396435794572</v>
      </c>
      <c r="I37" s="39">
        <f t="shared" si="16"/>
        <v>1625.6089992298978</v>
      </c>
      <c r="J37" s="39">
        <f t="shared" si="16"/>
        <v>1427.6306443495594</v>
      </c>
      <c r="K37" s="44">
        <f t="shared" si="17"/>
        <v>0.31999999999999995</v>
      </c>
      <c r="L37" s="44">
        <f t="shared" si="13"/>
        <v>0.68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 x14ac:dyDescent="0.35">
      <c r="A38" s="32">
        <v>2017</v>
      </c>
      <c r="B38" s="18">
        <f>SUMIFS($B$17:$EO$17,$B$14:$EO$14,A38)</f>
        <v>58947</v>
      </c>
      <c r="C38" s="18">
        <f>B38*'2023 Vehicle Sales Forecast'!$E$5</f>
        <v>25745.649438392029</v>
      </c>
      <c r="D38" s="18">
        <f>(1-'2023 Vehicle Sales Forecast'!$E$5)*B38</f>
        <v>33201.350561607971</v>
      </c>
      <c r="F38" s="18"/>
      <c r="G38" s="33">
        <f t="shared" si="14"/>
        <v>2025</v>
      </c>
      <c r="H38" s="37">
        <f t="shared" si="15"/>
        <v>5631.5742507479963</v>
      </c>
      <c r="I38" s="39">
        <f t="shared" si="16"/>
        <v>2776.4922616978201</v>
      </c>
      <c r="J38" s="39">
        <f t="shared" si="16"/>
        <v>2855.0819890501762</v>
      </c>
      <c r="K38" s="44">
        <f t="shared" si="17"/>
        <v>0.29999999999999993</v>
      </c>
      <c r="L38" s="44">
        <f t="shared" si="13"/>
        <v>0.70000000000000007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 x14ac:dyDescent="0.35">
      <c r="A39" s="32">
        <v>2018</v>
      </c>
      <c r="B39" s="18">
        <f>SUMIFS($B$17:$EO$17,$B$14:$EO$14,A39)</f>
        <v>52821</v>
      </c>
      <c r="C39" s="18">
        <f>B39*'2023 Vehicle Sales Forecast'!$E$5</f>
        <v>23070.062072460096</v>
      </c>
      <c r="D39" s="18">
        <f>(1-'2023 Vehicle Sales Forecast'!$E$5)*B39</f>
        <v>29750.937927539901</v>
      </c>
      <c r="F39" s="18"/>
      <c r="G39" s="33">
        <f t="shared" si="14"/>
        <v>2026</v>
      </c>
      <c r="H39" s="37">
        <f t="shared" si="15"/>
        <v>10451.972357163444</v>
      </c>
      <c r="I39" s="39">
        <f>0.2*'2023 Vehicle Sales Forecast'!C47</f>
        <v>4742.1669558422927</v>
      </c>
      <c r="J39" s="39">
        <f>0.2*'2023 Vehicle Sales Forecast'!D47</f>
        <v>5709.8054013211513</v>
      </c>
      <c r="K39" s="44">
        <f>K38-0.01</f>
        <v>0.28999999999999992</v>
      </c>
      <c r="L39" s="44">
        <f t="shared" si="13"/>
        <v>0.71000000000000008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x14ac:dyDescent="0.35">
      <c r="A40" s="32">
        <v>2019</v>
      </c>
      <c r="B40" s="18">
        <f t="shared" ref="B40:B41" si="18">SUMIFS($B$17:$EO$17,$B$14:$EO$14,A40)</f>
        <v>51201</v>
      </c>
      <c r="C40" s="18">
        <f>B40*'2023 Vehicle Sales Forecast'!$E$5</f>
        <v>22362.512034456548</v>
      </c>
      <c r="D40" s="18">
        <f>(1-'2023 Vehicle Sales Forecast'!$E$5)*B40</f>
        <v>28838.487965543449</v>
      </c>
      <c r="F40" s="18"/>
      <c r="G40" s="33">
        <f t="shared" si="14"/>
        <v>2027</v>
      </c>
      <c r="H40" s="37">
        <f t="shared" si="15"/>
        <v>14804.426152907328</v>
      </c>
      <c r="I40" s="39">
        <f>I39*EXP((LN(I$43/I$38)/5))</f>
        <v>6601.3082819123829</v>
      </c>
      <c r="J40" s="39">
        <f>J39*EXP((LN(J$43/J$38)/5))</f>
        <v>8203.1178709949454</v>
      </c>
      <c r="K40" s="44">
        <f t="shared" ref="K40:K43" si="19">K39-0.01</f>
        <v>0.27999999999999992</v>
      </c>
      <c r="L40" s="44">
        <f t="shared" si="13"/>
        <v>0.72000000000000008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x14ac:dyDescent="0.35">
      <c r="A41" s="32">
        <v>2020</v>
      </c>
      <c r="B41" s="18">
        <f t="shared" si="18"/>
        <v>39967</v>
      </c>
      <c r="C41" s="18">
        <f>B41*'2023 Vehicle Sales Forecast'!$E$5</f>
        <v>17455.958252399854</v>
      </c>
      <c r="D41" s="18">
        <f>(1-'2023 Vehicle Sales Forecast'!$E$5)*B41</f>
        <v>22511.041747600146</v>
      </c>
      <c r="F41" s="18"/>
      <c r="G41" s="33">
        <f t="shared" si="14"/>
        <v>2028</v>
      </c>
      <c r="H41" s="37">
        <f t="shared" si="15"/>
        <v>20974.506299534569</v>
      </c>
      <c r="I41" s="39">
        <f t="shared" ref="I41:I42" si="20">I40*EXP((LN(I$43/I$38)/5))</f>
        <v>9189.3160739856157</v>
      </c>
      <c r="J41" s="39">
        <f t="shared" ref="J41:J42" si="21">J40*EXP((LN(J$43/J$38)/5))</f>
        <v>11785.190225548953</v>
      </c>
      <c r="K41" s="44">
        <f t="shared" si="19"/>
        <v>0.26999999999999991</v>
      </c>
      <c r="L41" s="44">
        <f t="shared" si="13"/>
        <v>0.73000000000000009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 x14ac:dyDescent="0.35">
      <c r="A42" s="32">
        <v>2021</v>
      </c>
      <c r="B42" s="18">
        <f>SUMIFS($B$17:$EO$17,$B$14:$EO$14,A42)</f>
        <v>44699</v>
      </c>
      <c r="C42" s="18">
        <f>B42*'2023 Vehicle Sales Forecast'!$F$5</f>
        <v>20280.394313702633</v>
      </c>
      <c r="D42" s="18">
        <f>(1-'2023 Vehicle Sales Forecast'!$F$5)*B42</f>
        <v>24418.605686297364</v>
      </c>
      <c r="F42" s="18"/>
      <c r="G42" s="33">
        <f t="shared" si="14"/>
        <v>2029</v>
      </c>
      <c r="H42" s="37">
        <f t="shared" si="15"/>
        <v>29723.392035885256</v>
      </c>
      <c r="I42" s="39">
        <f t="shared" si="20"/>
        <v>12791.938552390606</v>
      </c>
      <c r="J42" s="39">
        <f t="shared" si="21"/>
        <v>16931.45348349465</v>
      </c>
      <c r="K42" s="44">
        <f t="shared" si="19"/>
        <v>0.2599999999999999</v>
      </c>
      <c r="L42" s="44">
        <f t="shared" si="13"/>
        <v>0.7400000000000001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 x14ac:dyDescent="0.35">
      <c r="A43" s="32">
        <v>2022</v>
      </c>
      <c r="B43" s="18">
        <f>AVERAGE(B33:B42)</f>
        <v>51227.6</v>
      </c>
      <c r="C43" s="18">
        <f>B43*'2023 Vehicle Sales Forecast'!$F$5</f>
        <v>23242.487029791115</v>
      </c>
      <c r="D43" s="18">
        <f>(1-'2023 Vehicle Sales Forecast'!$F$5)*B43</f>
        <v>27985.112970208884</v>
      </c>
      <c r="F43" s="18"/>
      <c r="G43" s="33">
        <f t="shared" si="14"/>
        <v>2030</v>
      </c>
      <c r="H43" s="37">
        <f>SUM(I43:J43)</f>
        <v>31987.754498036833</v>
      </c>
      <c r="I43" s="39">
        <f>60%*'2023 Vehicle Sales Forecast'!C51</f>
        <v>14513.171982149534</v>
      </c>
      <c r="J43" s="39">
        <f>60%*'2023 Vehicle Sales Forecast'!D51</f>
        <v>17474.582515887298</v>
      </c>
      <c r="K43" s="44">
        <f t="shared" si="19"/>
        <v>0.24999999999999989</v>
      </c>
      <c r="L43" s="44">
        <f t="shared" si="13"/>
        <v>0.75000000000000011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 x14ac:dyDescent="0.35">
      <c r="A44" s="32">
        <v>2023</v>
      </c>
      <c r="B44" s="18">
        <f>B43*(1+0.005)</f>
        <v>51483.73799999999</v>
      </c>
      <c r="C44" s="18">
        <f>B44*'2023 Vehicle Sales Forecast'!$F$5</f>
        <v>23358.699464940066</v>
      </c>
      <c r="D44" s="18">
        <f>(1-'2023 Vehicle Sales Forecast'!$F$5)*B44</f>
        <v>28125.038535059921</v>
      </c>
      <c r="F44" s="18"/>
      <c r="G44" s="33">
        <f t="shared" si="14"/>
        <v>2031</v>
      </c>
      <c r="H44" s="37">
        <f t="shared" ref="H44:H48" si="22">SUM(I44:J44)</f>
        <v>35605.703079505263</v>
      </c>
      <c r="I44" s="39">
        <f t="shared" ref="I44:J47" si="23">I43*EXP((LN(I$48/I$43)/5))</f>
        <v>16154.672325308909</v>
      </c>
      <c r="J44" s="39">
        <f t="shared" si="23"/>
        <v>19451.030754196352</v>
      </c>
      <c r="K44" s="44">
        <f>K43-0.004</f>
        <v>0.24599999999999989</v>
      </c>
      <c r="L44" s="44">
        <f t="shared" si="13"/>
        <v>0.75400000000000011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 x14ac:dyDescent="0.35">
      <c r="A45" s="32">
        <v>2024</v>
      </c>
      <c r="B45" s="18">
        <f t="shared" ref="B45:B56" si="24">B44*(1+0.005)</f>
        <v>51741.156689999982</v>
      </c>
      <c r="C45" s="18">
        <f>B45*'2023 Vehicle Sales Forecast'!$F$5</f>
        <v>23475.492962264761</v>
      </c>
      <c r="D45" s="18">
        <f>(1-'2023 Vehicle Sales Forecast'!$F$5)*B45</f>
        <v>28265.663727735217</v>
      </c>
      <c r="F45" s="18"/>
      <c r="G45" s="33">
        <f t="shared" si="14"/>
        <v>2032</v>
      </c>
      <c r="H45" s="37">
        <f t="shared" si="22"/>
        <v>39632.85675034477</v>
      </c>
      <c r="I45" s="39">
        <f t="shared" si="23"/>
        <v>17981.833210485322</v>
      </c>
      <c r="J45" s="39">
        <f t="shared" si="23"/>
        <v>21651.023539859452</v>
      </c>
      <c r="K45" s="44">
        <f t="shared" ref="K45:K46" si="25">K44-0.004</f>
        <v>0.24199999999999988</v>
      </c>
      <c r="L45" s="44">
        <f t="shared" si="13"/>
        <v>0.75800000000000012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 x14ac:dyDescent="0.35">
      <c r="A46" s="32">
        <v>2025</v>
      </c>
      <c r="B46" s="18">
        <f t="shared" si="24"/>
        <v>51999.862473449975</v>
      </c>
      <c r="C46" s="18">
        <f>B46*'2023 Vehicle Sales Forecast'!$F$5</f>
        <v>23592.870427076083</v>
      </c>
      <c r="D46" s="18">
        <f>(1-'2023 Vehicle Sales Forecast'!$F$5)*B46</f>
        <v>28406.992046373889</v>
      </c>
      <c r="F46" s="40"/>
      <c r="G46" s="33">
        <f t="shared" si="14"/>
        <v>2033</v>
      </c>
      <c r="H46" s="37">
        <f t="shared" si="22"/>
        <v>44115.498314579978</v>
      </c>
      <c r="I46" s="39">
        <f t="shared" si="23"/>
        <v>20015.653620107074</v>
      </c>
      <c r="J46" s="39">
        <f t="shared" si="23"/>
        <v>24099.8446944729</v>
      </c>
      <c r="K46" s="44">
        <f t="shared" si="25"/>
        <v>0.23799999999999988</v>
      </c>
      <c r="L46" s="44">
        <f t="shared" si="13"/>
        <v>0.76200000000000012</v>
      </c>
    </row>
    <row r="47" spans="1:33" x14ac:dyDescent="0.35">
      <c r="A47" s="32">
        <v>2026</v>
      </c>
      <c r="B47" s="18">
        <f t="shared" si="24"/>
        <v>52259.861785817222</v>
      </c>
      <c r="C47" s="18">
        <f>B47*'2023 Vehicle Sales Forecast'!$F$5</f>
        <v>23710.834779211462</v>
      </c>
      <c r="D47" s="18">
        <f>(1-'2023 Vehicle Sales Forecast'!$F$5)*B47</f>
        <v>28549.027006605756</v>
      </c>
      <c r="F47" s="40"/>
      <c r="G47" s="33">
        <f t="shared" si="14"/>
        <v>2034</v>
      </c>
      <c r="H47" s="37">
        <f t="shared" si="22"/>
        <v>49105.145354599714</v>
      </c>
      <c r="I47" s="39">
        <f t="shared" si="23"/>
        <v>22279.507609185122</v>
      </c>
      <c r="J47" s="39">
        <f t="shared" si="23"/>
        <v>26825.637745414591</v>
      </c>
      <c r="K47" s="18"/>
      <c r="L47" s="18"/>
    </row>
    <row r="48" spans="1:33" x14ac:dyDescent="0.35">
      <c r="A48" s="32">
        <v>2027</v>
      </c>
      <c r="B48" s="18">
        <f t="shared" si="24"/>
        <v>52521.161094746305</v>
      </c>
      <c r="C48" s="18">
        <f>B48*'2023 Vehicle Sales Forecast'!$F$5</f>
        <v>23829.388953107518</v>
      </c>
      <c r="D48" s="18">
        <f>(1-'2023 Vehicle Sales Forecast'!$F$5)*B48</f>
        <v>28691.772141638783</v>
      </c>
      <c r="F48" s="40"/>
      <c r="G48" s="33">
        <f t="shared" si="14"/>
        <v>2035</v>
      </c>
      <c r="H48" s="37">
        <f t="shared" si="22"/>
        <v>54659.142306445108</v>
      </c>
      <c r="I48" s="39">
        <f>'2023 Vehicle Sales Forecast'!C56</f>
        <v>24799.412935937995</v>
      </c>
      <c r="J48" s="39">
        <f>'2023 Vehicle Sales Forecast'!D56</f>
        <v>29859.72937050711</v>
      </c>
    </row>
    <row r="49" spans="1:32" x14ac:dyDescent="0.35">
      <c r="A49" s="32">
        <v>2028</v>
      </c>
      <c r="B49" s="18">
        <f t="shared" si="24"/>
        <v>52783.766900220035</v>
      </c>
      <c r="C49" s="18">
        <f>B49*'2023 Vehicle Sales Forecast'!$F$5</f>
        <v>23948.535897873055</v>
      </c>
      <c r="D49" s="18">
        <f>(1-'2023 Vehicle Sales Forecast'!$F$5)*B49</f>
        <v>28835.231002346976</v>
      </c>
      <c r="F49" s="40"/>
      <c r="G49" s="40"/>
      <c r="H49" s="40"/>
      <c r="I49" s="40"/>
      <c r="J49" s="40"/>
    </row>
    <row r="50" spans="1:32" x14ac:dyDescent="0.35">
      <c r="A50" s="32">
        <v>2029</v>
      </c>
      <c r="B50" s="18">
        <f t="shared" si="24"/>
        <v>53047.685734721126</v>
      </c>
      <c r="C50" s="18">
        <f>B50*'2023 Vehicle Sales Forecast'!$F$5</f>
        <v>24068.278577362416</v>
      </c>
      <c r="D50" s="18">
        <f>(1-'2023 Vehicle Sales Forecast'!$F$5)*B50</f>
        <v>28979.407157358706</v>
      </c>
      <c r="F50" s="40"/>
      <c r="G50" s="40"/>
      <c r="H50" s="40"/>
      <c r="I50" s="40"/>
      <c r="J50" s="40"/>
    </row>
    <row r="51" spans="1:32" x14ac:dyDescent="0.35">
      <c r="A51" s="32">
        <v>2030</v>
      </c>
      <c r="B51" s="18">
        <f t="shared" si="24"/>
        <v>53312.924163394724</v>
      </c>
      <c r="C51" s="18">
        <f>B51*'2023 Vehicle Sales Forecast'!$F$5</f>
        <v>24188.619970249223</v>
      </c>
      <c r="D51" s="18">
        <f>(1-'2023 Vehicle Sales Forecast'!$F$5)*B51</f>
        <v>29124.304193145497</v>
      </c>
      <c r="F51" s="40"/>
      <c r="G51" s="40"/>
      <c r="H51" s="40"/>
      <c r="I51" s="40"/>
      <c r="J51" s="40"/>
    </row>
    <row r="52" spans="1:32" x14ac:dyDescent="0.35">
      <c r="A52" s="32">
        <v>2031</v>
      </c>
      <c r="B52" s="18">
        <f t="shared" si="24"/>
        <v>53579.488784211695</v>
      </c>
      <c r="C52" s="18">
        <f>B52*'2023 Vehicle Sales Forecast'!$F$5</f>
        <v>24309.56307010047</v>
      </c>
      <c r="D52" s="18">
        <f>(1-'2023 Vehicle Sales Forecast'!$F$5)*B52</f>
        <v>29269.925714111221</v>
      </c>
      <c r="F52" s="40"/>
      <c r="G52" s="40"/>
      <c r="H52" s="40"/>
      <c r="I52" s="40"/>
      <c r="J52" s="40"/>
    </row>
    <row r="53" spans="1:32" x14ac:dyDescent="0.35">
      <c r="A53" s="32">
        <v>2032</v>
      </c>
      <c r="B53" s="18">
        <f t="shared" si="24"/>
        <v>53847.386228132746</v>
      </c>
      <c r="C53" s="18">
        <f>B53*'2023 Vehicle Sales Forecast'!$F$5</f>
        <v>24431.110885450969</v>
      </c>
      <c r="D53" s="18">
        <f>(1-'2023 Vehicle Sales Forecast'!$F$5)*B53</f>
        <v>29416.275342681776</v>
      </c>
      <c r="F53" s="40"/>
      <c r="G53" s="40"/>
      <c r="H53" s="40"/>
      <c r="I53" s="40"/>
      <c r="J53" s="40"/>
    </row>
    <row r="54" spans="1:32" x14ac:dyDescent="0.35">
      <c r="A54" s="32">
        <v>2033</v>
      </c>
      <c r="B54" s="18">
        <f t="shared" si="24"/>
        <v>54116.623159273404</v>
      </c>
      <c r="C54" s="18">
        <f>B54*'2023 Vehicle Sales Forecast'!$F$5</f>
        <v>24553.266439878222</v>
      </c>
      <c r="D54" s="18">
        <f>(1-'2023 Vehicle Sales Forecast'!$F$5)*B54</f>
        <v>29563.356719395182</v>
      </c>
      <c r="E54" s="40"/>
      <c r="F54" s="40"/>
      <c r="G54" s="40"/>
      <c r="H54" s="40"/>
      <c r="I54" s="40"/>
      <c r="J54" s="40"/>
    </row>
    <row r="55" spans="1:32" x14ac:dyDescent="0.35">
      <c r="A55" s="32">
        <v>2034</v>
      </c>
      <c r="B55" s="18">
        <f t="shared" si="24"/>
        <v>54387.206275069766</v>
      </c>
      <c r="C55" s="18">
        <f>B55*'2023 Vehicle Sales Forecast'!$F$5</f>
        <v>24676.032772077608</v>
      </c>
      <c r="D55" s="18">
        <f>(1-'2023 Vehicle Sales Forecast'!$F$5)*B55</f>
        <v>29711.173502992155</v>
      </c>
      <c r="E55" s="40"/>
      <c r="F55" s="40"/>
      <c r="G55" s="40"/>
      <c r="H55" s="40"/>
      <c r="I55" s="40"/>
      <c r="J55" s="40"/>
    </row>
    <row r="56" spans="1:32" x14ac:dyDescent="0.35">
      <c r="A56" s="32">
        <v>2035</v>
      </c>
      <c r="B56" s="18">
        <f t="shared" si="24"/>
        <v>54659.142306445108</v>
      </c>
      <c r="C56" s="18">
        <f>B56*'2023 Vehicle Sales Forecast'!$F$5</f>
        <v>24799.412935937995</v>
      </c>
      <c r="D56" s="18">
        <f>(1-'2023 Vehicle Sales Forecast'!$F$5)*B56</f>
        <v>29859.72937050711</v>
      </c>
      <c r="E56" s="40"/>
      <c r="F56" s="40"/>
      <c r="G56" s="40"/>
      <c r="H56" s="40"/>
      <c r="I56" s="40"/>
      <c r="J56" s="40"/>
    </row>
    <row r="57" spans="1:32" x14ac:dyDescent="0.35">
      <c r="E57" s="40"/>
      <c r="F57" s="40"/>
      <c r="G57" s="40"/>
      <c r="H57" s="40"/>
      <c r="I57" s="40"/>
      <c r="J57" s="40"/>
    </row>
    <row r="58" spans="1:32" x14ac:dyDescent="0.35">
      <c r="D58" s="40"/>
      <c r="E58" s="40"/>
      <c r="F58" s="40"/>
      <c r="G58" s="40"/>
      <c r="H58" s="40"/>
      <c r="I58" s="40"/>
      <c r="J58" s="40"/>
    </row>
    <row r="59" spans="1:32" x14ac:dyDescent="0.35">
      <c r="D59" s="40"/>
      <c r="G59" s="40"/>
      <c r="H59" s="40"/>
      <c r="I59" s="40"/>
      <c r="J59" s="40"/>
      <c r="R59" s="14"/>
      <c r="S59" s="41"/>
      <c r="U59" s="14"/>
      <c r="V59" s="41"/>
    </row>
    <row r="60" spans="1:32" x14ac:dyDescent="0.35">
      <c r="D60" s="40"/>
      <c r="E60" s="18"/>
      <c r="F60" s="18"/>
      <c r="G60" s="40"/>
      <c r="H60" s="40"/>
      <c r="I60" s="40"/>
      <c r="J60" s="40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</row>
    <row r="61" spans="1:32" x14ac:dyDescent="0.35">
      <c r="D61" s="40"/>
      <c r="E61" s="36"/>
      <c r="F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</row>
    <row r="62" spans="1:32" x14ac:dyDescent="0.35">
      <c r="D62" s="40"/>
      <c r="E62" s="36"/>
      <c r="F62" s="36"/>
      <c r="G62" s="18"/>
      <c r="H62" s="18"/>
      <c r="I62" s="18"/>
      <c r="J62" s="18"/>
      <c r="K62" s="18"/>
      <c r="L62" s="18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</row>
    <row r="63" spans="1:32" x14ac:dyDescent="0.35">
      <c r="G63" s="36"/>
      <c r="H63" s="36"/>
      <c r="I63" s="36"/>
      <c r="J63" s="36"/>
      <c r="K63" s="36"/>
      <c r="L63" s="36"/>
    </row>
    <row r="64" spans="1:32" x14ac:dyDescent="0.35">
      <c r="C64" s="18"/>
      <c r="D64" s="18"/>
      <c r="G64" s="36"/>
      <c r="H64" s="36"/>
      <c r="I64" s="36"/>
      <c r="J64" s="36"/>
      <c r="K64" s="36"/>
      <c r="L64" s="36"/>
    </row>
    <row r="65" spans="3:14" x14ac:dyDescent="0.35">
      <c r="D65" s="36"/>
      <c r="E65" s="18"/>
      <c r="F65" s="18"/>
      <c r="M65" s="18"/>
      <c r="N65" s="18"/>
    </row>
    <row r="66" spans="3:14" x14ac:dyDescent="0.35">
      <c r="D66" s="36"/>
      <c r="E66" s="18"/>
      <c r="F66" s="18"/>
      <c r="M66" s="18"/>
      <c r="N66" s="18"/>
    </row>
    <row r="67" spans="3:14" x14ac:dyDescent="0.35">
      <c r="G67" s="18"/>
      <c r="H67" s="18"/>
      <c r="I67" s="18"/>
      <c r="J67" s="18"/>
      <c r="K67" s="18"/>
      <c r="L67" s="18"/>
    </row>
    <row r="68" spans="3:14" x14ac:dyDescent="0.35">
      <c r="G68" s="18"/>
      <c r="H68" s="18"/>
      <c r="I68" s="18"/>
      <c r="J68" s="18"/>
      <c r="K68" s="18"/>
      <c r="L68" s="18"/>
    </row>
    <row r="69" spans="3:14" x14ac:dyDescent="0.35">
      <c r="C69" s="18"/>
      <c r="D69" s="18"/>
      <c r="E69" s="42"/>
    </row>
    <row r="70" spans="3:14" x14ac:dyDescent="0.35">
      <c r="C70" s="18"/>
      <c r="D70" s="18"/>
      <c r="E70" s="43"/>
    </row>
    <row r="74" spans="3:14" x14ac:dyDescent="0.35">
      <c r="D74" s="14"/>
    </row>
  </sheetData>
  <mergeCells count="4">
    <mergeCell ref="B4:C4"/>
    <mergeCell ref="B5:C5"/>
    <mergeCell ref="B6:C6"/>
    <mergeCell ref="B7:C7"/>
  </mergeCells>
  <hyperlinks>
    <hyperlink ref="B9" r:id="rId1" xr:uid="{DC40EFA4-6529-4C4A-9743-0324E42A225A}"/>
    <hyperlink ref="B3" r:id="rId2" display="https://www12.statcan.gc.ca/census-recensement/2016/dp-pd/prof/details/page.cfm?Lang=E&amp;Geo1=CMACA&amp;Code1=205&amp;Geo2=PR&amp;Code2=12&amp;Data=Count&amp;SearchText=halifax&amp;SearchType=Begins&amp;SearchPR=01&amp;B1=All&amp;TABID=1" xr:uid="{E2AC2CBE-CB01-4FF6-B69E-843626CC9AB8}"/>
  </hyperlinks>
  <pageMargins left="0.7" right="0.7" top="0.75" bottom="0.75" header="0.3" footer="0.3"/>
  <pageSetup scale="42" fitToWidth="0" orientation="landscape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6BB60-8AC8-4B0C-913E-0223FBB9F260}">
  <sheetPr>
    <pageSetUpPr fitToPage="1"/>
  </sheetPr>
  <dimension ref="A1:K31"/>
  <sheetViews>
    <sheetView tabSelected="1" view="pageBreakPreview" zoomScale="60" zoomScaleNormal="100" workbookViewId="0">
      <selection activeCell="B21" sqref="B21"/>
    </sheetView>
  </sheetViews>
  <sheetFormatPr defaultRowHeight="14.5" x14ac:dyDescent="0.35"/>
  <cols>
    <col min="2" max="2" width="10.54296875" bestFit="1" customWidth="1"/>
  </cols>
  <sheetData>
    <row r="1" spans="1:11" x14ac:dyDescent="0.35">
      <c r="A1" s="1"/>
      <c r="B1" s="2" t="s">
        <v>0</v>
      </c>
      <c r="C1" s="2" t="s">
        <v>1</v>
      </c>
    </row>
    <row r="2" spans="1:11" x14ac:dyDescent="0.35">
      <c r="A2" s="2" t="s">
        <v>2</v>
      </c>
      <c r="B2" s="46">
        <v>4322.7266846994371</v>
      </c>
      <c r="C2" s="3">
        <v>0.85304080045238817</v>
      </c>
    </row>
    <row r="3" spans="1:11" x14ac:dyDescent="0.35">
      <c r="A3" s="2" t="s">
        <v>3</v>
      </c>
      <c r="B3" s="46">
        <v>8205.4007600745445</v>
      </c>
      <c r="C3" s="3">
        <v>1.6241198523212199</v>
      </c>
    </row>
    <row r="4" spans="1:11" x14ac:dyDescent="0.35">
      <c r="A4" s="2" t="s">
        <v>4</v>
      </c>
      <c r="B4" s="46">
        <v>113889.80318653992</v>
      </c>
      <c r="C4" s="3">
        <v>7.3315932190178899</v>
      </c>
    </row>
    <row r="5" spans="1:11" x14ac:dyDescent="0.35">
      <c r="G5" t="s">
        <v>59</v>
      </c>
      <c r="J5" t="s">
        <v>60</v>
      </c>
    </row>
    <row r="6" spans="1:11" x14ac:dyDescent="0.35">
      <c r="A6" s="4" t="s">
        <v>5</v>
      </c>
      <c r="B6" s="4" t="s">
        <v>6</v>
      </c>
      <c r="C6" s="4" t="s">
        <v>7</v>
      </c>
      <c r="D6" s="4" t="s">
        <v>3</v>
      </c>
      <c r="E6" s="4" t="s">
        <v>8</v>
      </c>
      <c r="F6" s="4" t="s">
        <v>9</v>
      </c>
      <c r="G6" s="5" t="s">
        <v>10</v>
      </c>
      <c r="H6" s="5"/>
      <c r="I6" s="5"/>
      <c r="J6" s="5" t="s">
        <v>11</v>
      </c>
      <c r="K6" s="5" t="s">
        <v>12</v>
      </c>
    </row>
    <row r="7" spans="1:11" x14ac:dyDescent="0.35">
      <c r="A7" s="1">
        <v>2021</v>
      </c>
      <c r="B7" s="46">
        <v>709</v>
      </c>
      <c r="C7" s="46">
        <v>238</v>
      </c>
      <c r="D7" s="3"/>
      <c r="E7" s="3"/>
      <c r="F7" s="46">
        <f>C7+B7</f>
        <v>947</v>
      </c>
      <c r="G7" s="46">
        <f>G8/F8*F7</f>
        <v>4.0936221704103675</v>
      </c>
      <c r="H7" s="5"/>
      <c r="I7" s="5"/>
      <c r="J7" s="47">
        <f>(B7+C7)*$C$2/1000+D7*$C$3/1000+E7*$C$4/1000</f>
        <v>0.80782963802841168</v>
      </c>
      <c r="K7" s="47">
        <f t="shared" ref="K7:K18" si="0">J7/F7*1000</f>
        <v>0.85304080045238828</v>
      </c>
    </row>
    <row r="8" spans="1:11" x14ac:dyDescent="0.35">
      <c r="A8" s="1">
        <f t="shared" ref="A8:A18" si="1">A7+1</f>
        <v>2022</v>
      </c>
      <c r="B8" s="46">
        <v>1767.8561730318925</v>
      </c>
      <c r="C8" s="46">
        <v>1095.7474185319875</v>
      </c>
      <c r="D8" s="1"/>
      <c r="E8" s="1"/>
      <c r="F8" s="46">
        <f>C8+B8+D8+E8</f>
        <v>2863.6035915638799</v>
      </c>
      <c r="G8" s="46">
        <v>12.378575659654333</v>
      </c>
      <c r="H8" s="5"/>
      <c r="I8" s="5"/>
      <c r="J8" s="47">
        <f>(B8+C8)*$C$2/1000+D8*$C$3/1000+E8*$C$4/1000</f>
        <v>2.4427706999259859</v>
      </c>
      <c r="K8" s="3">
        <f>J8/F8*1000</f>
        <v>0.85304080045238817</v>
      </c>
    </row>
    <row r="9" spans="1:11" x14ac:dyDescent="0.35">
      <c r="A9" s="1">
        <f t="shared" si="1"/>
        <v>2023</v>
      </c>
      <c r="B9" s="46">
        <v>3507.7956156622022</v>
      </c>
      <c r="C9" s="46">
        <v>2416.7957912742086</v>
      </c>
      <c r="D9" s="1">
        <v>53.29</v>
      </c>
      <c r="E9" s="1"/>
      <c r="F9" s="46">
        <f t="shared" ref="F9:F18" si="2">C9+B9+D9+E9</f>
        <v>5977.8814069364107</v>
      </c>
      <c r="G9" s="46">
        <v>26.047655177209375</v>
      </c>
      <c r="H9" s="48">
        <f>F9-$F$8</f>
        <v>3114.2778153725308</v>
      </c>
      <c r="I9" s="5"/>
      <c r="J9" s="47">
        <f t="shared" ref="J9:J17" si="3">(B9+C9)*$C$2/1000+D9*$C$3/1000+E9*$C$4/1000</f>
        <v>5.1404675430565749</v>
      </c>
      <c r="K9" s="3">
        <f t="shared" si="0"/>
        <v>0.85991460738780356</v>
      </c>
    </row>
    <row r="10" spans="1:11" x14ac:dyDescent="0.35">
      <c r="A10" s="1">
        <f t="shared" si="1"/>
        <v>2024</v>
      </c>
      <c r="B10" s="46">
        <v>5961.9710267466562</v>
      </c>
      <c r="C10" s="46">
        <v>4145.9052934204919</v>
      </c>
      <c r="D10" s="1">
        <v>123.47</v>
      </c>
      <c r="E10" s="1">
        <v>26.289999999999992</v>
      </c>
      <c r="F10" s="46">
        <f t="shared" si="2"/>
        <v>10257.636320167148</v>
      </c>
      <c r="G10" s="46">
        <v>47.700870452448626</v>
      </c>
      <c r="H10" s="48">
        <f t="shared" ref="H10:H19" si="4">F10-$F$8</f>
        <v>7394.032728603268</v>
      </c>
      <c r="I10" s="5"/>
      <c r="J10" s="47">
        <f t="shared" si="3"/>
        <v>9.0157085709232057</v>
      </c>
      <c r="K10" s="3">
        <f t="shared" si="0"/>
        <v>0.87892651772004859</v>
      </c>
    </row>
    <row r="11" spans="1:11" x14ac:dyDescent="0.35">
      <c r="A11" s="1">
        <f t="shared" si="1"/>
        <v>2025</v>
      </c>
      <c r="B11" s="46">
        <v>9169.830451927297</v>
      </c>
      <c r="C11" s="46">
        <v>6234.5121613270312</v>
      </c>
      <c r="D11" s="1">
        <v>210.65</v>
      </c>
      <c r="E11" s="1">
        <v>65.169999999998993</v>
      </c>
      <c r="F11" s="46">
        <f t="shared" si="2"/>
        <v>15680.162613254326</v>
      </c>
      <c r="G11" s="46">
        <v>75.739429018343543</v>
      </c>
      <c r="H11" s="48">
        <f t="shared" si="4"/>
        <v>12816.559021690446</v>
      </c>
      <c r="I11" s="5"/>
      <c r="J11" s="47">
        <f t="shared" si="3"/>
        <v>13.960453530228159</v>
      </c>
      <c r="K11" s="3">
        <f t="shared" si="0"/>
        <v>0.89032581323024618</v>
      </c>
    </row>
    <row r="12" spans="1:11" x14ac:dyDescent="0.35">
      <c r="A12" s="1">
        <f t="shared" si="1"/>
        <v>2026</v>
      </c>
      <c r="B12" s="46">
        <v>13167.62200125583</v>
      </c>
      <c r="C12" s="46">
        <v>8633.2487746072056</v>
      </c>
      <c r="D12" s="1">
        <v>314.90000000000003</v>
      </c>
      <c r="E12" s="1">
        <v>116.44</v>
      </c>
      <c r="F12" s="46">
        <f t="shared" si="2"/>
        <v>22232.210775863034</v>
      </c>
      <c r="G12" s="46">
        <v>110.08441523489543</v>
      </c>
      <c r="H12" s="48">
        <f t="shared" si="4"/>
        <v>19368.607184299155</v>
      </c>
      <c r="I12" s="5"/>
      <c r="J12" s="47">
        <f t="shared" si="3"/>
        <v>19.962158313119673</v>
      </c>
      <c r="K12" s="3">
        <f t="shared" si="0"/>
        <v>0.89789353449239961</v>
      </c>
    </row>
    <row r="13" spans="1:11" x14ac:dyDescent="0.35">
      <c r="A13" s="1">
        <f t="shared" si="1"/>
        <v>2027</v>
      </c>
      <c r="B13" s="46">
        <v>17983.262635038067</v>
      </c>
      <c r="C13" s="46">
        <v>11289.53682689277</v>
      </c>
      <c r="D13" s="1">
        <v>436.229999999999</v>
      </c>
      <c r="E13" s="1">
        <v>198.8</v>
      </c>
      <c r="F13" s="46">
        <f t="shared" si="2"/>
        <v>29907.829461930836</v>
      </c>
      <c r="G13" s="46">
        <v>152.75904621699519</v>
      </c>
      <c r="H13" s="48">
        <f t="shared" si="4"/>
        <v>27044.225870366958</v>
      </c>
      <c r="I13" s="5"/>
      <c r="J13" s="47">
        <f t="shared" si="3"/>
        <v>27.136902819606561</v>
      </c>
      <c r="K13" s="3">
        <f t="shared" si="0"/>
        <v>0.90735112871192003</v>
      </c>
    </row>
    <row r="14" spans="1:11" x14ac:dyDescent="0.35">
      <c r="A14" s="1">
        <f t="shared" si="1"/>
        <v>2028</v>
      </c>
      <c r="B14" s="46">
        <v>23636.255290546032</v>
      </c>
      <c r="C14" s="46">
        <v>14148.792422764305</v>
      </c>
      <c r="D14" s="1">
        <v>574.52</v>
      </c>
      <c r="E14" s="1">
        <v>311.33999999999901</v>
      </c>
      <c r="F14" s="46">
        <f t="shared" si="2"/>
        <v>38670.907713310335</v>
      </c>
      <c r="G14" s="46">
        <v>203.50705220174331</v>
      </c>
      <c r="H14" s="48">
        <f t="shared" si="4"/>
        <v>35807.304121746456</v>
      </c>
      <c r="I14" s="5"/>
      <c r="J14" s="47">
        <f t="shared" si="3"/>
        <v>35.447894916858544</v>
      </c>
      <c r="K14" s="3">
        <f t="shared" si="0"/>
        <v>0.91665536220804966</v>
      </c>
    </row>
    <row r="15" spans="1:11" x14ac:dyDescent="0.35">
      <c r="A15" s="1">
        <f t="shared" si="1"/>
        <v>2029</v>
      </c>
      <c r="B15" s="46">
        <v>30147.263187979635</v>
      </c>
      <c r="C15" s="46">
        <v>17159.692151756855</v>
      </c>
      <c r="D15" s="1">
        <v>729.43999999999903</v>
      </c>
      <c r="E15" s="1">
        <v>428.44000000000005</v>
      </c>
      <c r="F15" s="46">
        <f t="shared" si="2"/>
        <v>48464.835339736499</v>
      </c>
      <c r="G15" s="46">
        <v>259.27533302663346</v>
      </c>
      <c r="H15" s="48">
        <f t="shared" si="4"/>
        <v>45601.23174817262</v>
      </c>
      <c r="I15" s="5"/>
      <c r="J15" s="47">
        <f t="shared" si="3"/>
        <v>44.680608833807412</v>
      </c>
      <c r="K15" s="3">
        <f t="shared" si="0"/>
        <v>0.92191809836138272</v>
      </c>
    </row>
    <row r="16" spans="1:11" x14ac:dyDescent="0.35">
      <c r="A16" s="1">
        <f t="shared" si="1"/>
        <v>2030</v>
      </c>
      <c r="B16" s="46">
        <v>37564.687989926228</v>
      </c>
      <c r="C16" s="46">
        <v>20284.000659816931</v>
      </c>
      <c r="D16" s="1">
        <v>900.39</v>
      </c>
      <c r="E16" s="1">
        <v>550.28</v>
      </c>
      <c r="F16" s="46">
        <f t="shared" si="2"/>
        <v>59299.358649743153</v>
      </c>
      <c r="G16" s="46">
        <v>320.12341178896691</v>
      </c>
      <c r="H16" s="48">
        <f t="shared" si="4"/>
        <v>56435.755058179275</v>
      </c>
      <c r="I16" s="5"/>
      <c r="J16" s="47">
        <f t="shared" si="3"/>
        <v>54.844062061290551</v>
      </c>
      <c r="K16" s="3">
        <f t="shared" si="0"/>
        <v>0.92486771037831617</v>
      </c>
    </row>
    <row r="17" spans="1:11" x14ac:dyDescent="0.35">
      <c r="A17" s="1">
        <f t="shared" si="1"/>
        <v>2031</v>
      </c>
      <c r="B17" s="46">
        <v>48815.532536122933</v>
      </c>
      <c r="C17" s="46">
        <v>24598.73852783606</v>
      </c>
      <c r="D17" s="1">
        <v>1106.1399999999999</v>
      </c>
      <c r="E17" s="1">
        <v>671.94999999999902</v>
      </c>
      <c r="F17" s="46">
        <f t="shared" si="2"/>
        <v>75192.36106395899</v>
      </c>
      <c r="G17" s="46">
        <v>402.95440381387755</v>
      </c>
      <c r="H17" s="48">
        <f t="shared" si="4"/>
        <v>72328.757472395111</v>
      </c>
      <c r="I17" s="5"/>
      <c r="J17" s="47">
        <f t="shared" si="3"/>
        <v>69.348336549993832</v>
      </c>
      <c r="K17" s="3">
        <f t="shared" si="0"/>
        <v>0.92227901303705306</v>
      </c>
    </row>
    <row r="18" spans="1:11" x14ac:dyDescent="0.35">
      <c r="A18" s="1">
        <f t="shared" si="1"/>
        <v>2032</v>
      </c>
      <c r="B18" s="46">
        <v>64454.638799245768</v>
      </c>
      <c r="C18" s="46">
        <v>30016.545583607058</v>
      </c>
      <c r="D18" s="1">
        <v>1344.83</v>
      </c>
      <c r="E18" s="1">
        <v>795.78</v>
      </c>
      <c r="F18" s="46">
        <f t="shared" si="2"/>
        <v>96611.794382852822</v>
      </c>
      <c r="G18" s="46">
        <v>510.03920635087445</v>
      </c>
      <c r="H18" s="48">
        <f t="shared" si="4"/>
        <v>93748.190791288944</v>
      </c>
      <c r="I18" s="5"/>
      <c r="J18" s="47">
        <f>(B18+C18)*$C$2/1000+D18*$C$3/1000+E18*$C$4/1000</f>
        <v>88.606275098461126</v>
      </c>
      <c r="K18" s="3">
        <f t="shared" si="0"/>
        <v>0.91713724669404795</v>
      </c>
    </row>
    <row r="19" spans="1:11" x14ac:dyDescent="0.35">
      <c r="A19" s="1"/>
      <c r="B19" s="46"/>
      <c r="C19" s="46"/>
      <c r="D19" s="1"/>
      <c r="E19" s="1"/>
      <c r="F19" s="46">
        <v>124453.23256037122</v>
      </c>
      <c r="G19" s="46"/>
      <c r="H19" s="48">
        <f t="shared" si="4"/>
        <v>121589.62896880734</v>
      </c>
      <c r="I19" s="5"/>
      <c r="J19" s="47"/>
      <c r="K19" s="3"/>
    </row>
    <row r="20" spans="1:11" x14ac:dyDescent="0.35">
      <c r="A20" s="1"/>
      <c r="B20" s="46"/>
      <c r="C20" s="46"/>
      <c r="D20" s="1"/>
      <c r="E20" s="1"/>
      <c r="F20" s="46"/>
      <c r="G20" s="46"/>
      <c r="H20" s="5"/>
      <c r="I20" s="5"/>
      <c r="J20" s="47"/>
      <c r="K20" s="3"/>
    </row>
    <row r="21" spans="1:11" x14ac:dyDescent="0.35">
      <c r="A21" s="1"/>
      <c r="B21" s="46"/>
      <c r="C21" s="46"/>
      <c r="D21" s="1"/>
      <c r="E21" s="1"/>
      <c r="F21" s="46"/>
      <c r="G21" s="46"/>
      <c r="H21" s="5"/>
      <c r="I21" s="5"/>
      <c r="J21" s="47"/>
      <c r="K21" s="3"/>
    </row>
    <row r="22" spans="1:11" x14ac:dyDescent="0.35">
      <c r="A22" s="1"/>
      <c r="B22" s="46"/>
      <c r="C22" s="46"/>
      <c r="D22" s="1"/>
      <c r="E22" s="1"/>
      <c r="F22" s="46"/>
      <c r="G22" s="46"/>
      <c r="J22" s="47"/>
      <c r="K22" s="3"/>
    </row>
    <row r="23" spans="1:11" x14ac:dyDescent="0.35">
      <c r="A23" s="1"/>
      <c r="B23" s="46"/>
      <c r="C23" s="46"/>
      <c r="D23" s="1"/>
      <c r="E23" s="1"/>
      <c r="F23" s="46"/>
      <c r="G23" s="46"/>
      <c r="J23" s="47"/>
      <c r="K23" s="3"/>
    </row>
    <row r="24" spans="1:11" x14ac:dyDescent="0.35">
      <c r="A24" s="1"/>
      <c r="B24" s="46"/>
      <c r="C24" s="46"/>
      <c r="D24" s="1"/>
      <c r="E24" s="1"/>
      <c r="F24" s="46"/>
      <c r="G24" s="46"/>
      <c r="J24" s="47"/>
      <c r="K24" s="3"/>
    </row>
    <row r="25" spans="1:11" x14ac:dyDescent="0.35">
      <c r="A25" s="1"/>
      <c r="B25" s="46"/>
      <c r="C25" s="46"/>
      <c r="D25" s="1"/>
      <c r="E25" s="1"/>
      <c r="F25" s="46"/>
      <c r="G25" s="46"/>
      <c r="J25" s="47"/>
      <c r="K25" s="3"/>
    </row>
    <row r="26" spans="1:11" x14ac:dyDescent="0.35">
      <c r="A26" s="1"/>
      <c r="B26" s="46"/>
      <c r="C26" s="46"/>
      <c r="D26" s="1"/>
      <c r="E26" s="1"/>
      <c r="F26" s="46"/>
      <c r="G26" s="46"/>
      <c r="J26" s="47"/>
      <c r="K26" s="3"/>
    </row>
    <row r="27" spans="1:11" x14ac:dyDescent="0.35">
      <c r="A27" s="1"/>
      <c r="B27" s="46"/>
      <c r="C27" s="46"/>
      <c r="D27" s="1"/>
      <c r="E27" s="1"/>
      <c r="F27" s="46"/>
      <c r="G27" s="46"/>
      <c r="J27" s="47"/>
      <c r="K27" s="3"/>
    </row>
    <row r="28" spans="1:11" x14ac:dyDescent="0.35">
      <c r="A28" s="1"/>
      <c r="B28" s="46"/>
      <c r="C28" s="46"/>
      <c r="D28" s="1"/>
      <c r="E28" s="1"/>
      <c r="F28" s="46"/>
      <c r="G28" s="46"/>
      <c r="J28" s="47"/>
      <c r="K28" s="3"/>
    </row>
    <row r="29" spans="1:11" x14ac:dyDescent="0.35">
      <c r="A29" s="1"/>
      <c r="B29" s="46"/>
      <c r="C29" s="46"/>
      <c r="D29" s="1"/>
      <c r="E29" s="1"/>
      <c r="F29" s="46"/>
      <c r="G29" s="46"/>
      <c r="J29" s="47"/>
      <c r="K29" s="3"/>
    </row>
    <row r="30" spans="1:11" x14ac:dyDescent="0.35">
      <c r="A30" s="1"/>
      <c r="B30" s="46"/>
      <c r="C30" s="46"/>
      <c r="D30" s="1"/>
      <c r="E30" s="1"/>
      <c r="F30" s="46"/>
      <c r="G30" s="46"/>
      <c r="J30" s="47"/>
      <c r="K30" s="3"/>
    </row>
    <row r="31" spans="1:11" x14ac:dyDescent="0.35">
      <c r="A31" s="1"/>
      <c r="B31" s="46"/>
      <c r="C31" s="46"/>
      <c r="D31" s="1"/>
      <c r="E31" s="1"/>
      <c r="F31" s="46"/>
      <c r="G31" s="46"/>
      <c r="J31" s="47"/>
      <c r="K31" s="3"/>
    </row>
  </sheetData>
  <pageMargins left="0.7" right="0.7" top="1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2023 EV Load Forecast</vt:lpstr>
      <vt:lpstr>2023 Vehicle Sales Forecast</vt:lpstr>
      <vt:lpstr>2022 EV Forecast</vt:lpstr>
      <vt:lpstr>'2023 Vehicle Sales Forecast'!Print_Titles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2023-06-20T16:48:29Z</dcterms:created>
  <dcterms:modified xsi:type="dcterms:W3CDTF">2023-06-20T16:49:15Z</dcterms:modified>
</cp:coreProperties>
</file>